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ADMIN\Desktop\BHA\Towqfiq\"/>
    </mc:Choice>
  </mc:AlternateContent>
  <xr:revisionPtr revIDLastSave="0" documentId="8_{CA6798A9-06D1-4F1D-B29A-5FCF8EC082B5}" xr6:coauthVersionLast="47" xr6:coauthVersionMax="47" xr10:uidLastSave="{00000000-0000-0000-0000-000000000000}"/>
  <bookViews>
    <workbookView xWindow="-110" yWindow="-110" windowWidth="19420" windowHeight="10300" xr2:uid="{359FDC80-CD08-475A-AC6C-A6FE2D4032AD}"/>
  </bookViews>
  <sheets>
    <sheet name="CA11_Tawfiiq Shallow Well" sheetId="4" r:id="rId1"/>
  </sheets>
  <definedNames>
    <definedName name="_xlnm._FilterDatabase">#REF!</definedName>
    <definedName name="Z_70AE6EEF_728F_4937_9967_754A20797C6A_.wvu.PrintArea">#REF!</definedName>
    <definedName name="Z_70AE6EEF_728F_4937_9967_754A20797C6A_.wvu.PrintTit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5" i="4" l="1"/>
  <c r="G144" i="4"/>
  <c r="G143" i="4"/>
  <c r="G142" i="4"/>
  <c r="G141" i="4"/>
  <c r="G140" i="4"/>
  <c r="G139" i="4"/>
  <c r="G138" i="4"/>
  <c r="G137" i="4"/>
  <c r="G146" i="4" s="1"/>
  <c r="G131" i="4"/>
  <c r="G130" i="4"/>
  <c r="G128" i="4"/>
  <c r="G126" i="4"/>
  <c r="G125" i="4"/>
  <c r="G124" i="4"/>
  <c r="G123" i="4"/>
  <c r="G122" i="4"/>
  <c r="G121" i="4"/>
  <c r="G118" i="4"/>
  <c r="G117" i="4"/>
  <c r="G115" i="4"/>
  <c r="G113" i="4"/>
  <c r="G111" i="4"/>
  <c r="G110" i="4"/>
  <c r="G109" i="4"/>
  <c r="G106" i="4"/>
  <c r="G105" i="4"/>
  <c r="G103" i="4"/>
  <c r="G102" i="4"/>
  <c r="G132" i="4" s="1"/>
  <c r="G133" i="4" s="1"/>
  <c r="G95" i="4"/>
  <c r="G94" i="4"/>
  <c r="G96" i="4" s="1"/>
  <c r="G90" i="4"/>
  <c r="G89" i="4"/>
  <c r="G91" i="4" s="1"/>
  <c r="G79" i="4"/>
  <c r="G78" i="4"/>
  <c r="G77" i="4"/>
  <c r="G76" i="4"/>
  <c r="G75" i="4"/>
  <c r="G74" i="4"/>
  <c r="G73" i="4"/>
  <c r="G72" i="4"/>
  <c r="G69" i="4"/>
  <c r="G68" i="4"/>
  <c r="G67" i="4"/>
  <c r="G66" i="4"/>
  <c r="G65" i="4"/>
  <c r="G64" i="4"/>
  <c r="G63" i="4"/>
  <c r="G62" i="4"/>
  <c r="G61" i="4"/>
  <c r="G80" i="4" s="1"/>
  <c r="G83" i="4" s="1"/>
  <c r="G57" i="4"/>
  <c r="G56" i="4"/>
  <c r="G55" i="4"/>
  <c r="G53" i="4"/>
  <c r="G52" i="4"/>
  <c r="G50" i="4"/>
  <c r="G49" i="4"/>
  <c r="G47" i="4"/>
  <c r="G44" i="4"/>
  <c r="G42" i="4"/>
  <c r="G58" i="4" s="1"/>
  <c r="G82" i="4" s="1"/>
  <c r="G84" i="4" s="1"/>
  <c r="G41" i="4"/>
  <c r="G40" i="4"/>
  <c r="G39" i="4"/>
  <c r="G38" i="4"/>
  <c r="G31" i="4"/>
  <c r="G30" i="4"/>
  <c r="G28" i="4"/>
  <c r="G27" i="4"/>
  <c r="G25" i="4"/>
  <c r="G24" i="4"/>
  <c r="G32" i="4" s="1"/>
  <c r="G18" i="4"/>
  <c r="G17" i="4"/>
  <c r="G16" i="4"/>
  <c r="G15" i="4"/>
  <c r="G14" i="4"/>
  <c r="G13" i="4"/>
  <c r="G12" i="4"/>
  <c r="G11" i="4"/>
  <c r="G10" i="4"/>
  <c r="G9" i="4"/>
  <c r="G8" i="4"/>
  <c r="G7" i="4"/>
  <c r="G6" i="4"/>
  <c r="G5" i="4"/>
  <c r="G4" i="4"/>
  <c r="G19" i="4" s="1"/>
  <c r="G97" i="4" l="1"/>
  <c r="G148" i="4" s="1"/>
</calcChain>
</file>

<file path=xl/sharedStrings.xml><?xml version="1.0" encoding="utf-8"?>
<sst xmlns="http://schemas.openxmlformats.org/spreadsheetml/2006/main" count="393" uniqueCount="160">
  <si>
    <t>Unit</t>
  </si>
  <si>
    <t>Item</t>
  </si>
  <si>
    <t>Nr</t>
  </si>
  <si>
    <t>m</t>
  </si>
  <si>
    <t>Surge Protector</t>
  </si>
  <si>
    <t>Pc</t>
  </si>
  <si>
    <t>Visibility Board</t>
  </si>
  <si>
    <t>Lsm</t>
  </si>
  <si>
    <t> </t>
  </si>
  <si>
    <t>CONSTRUCTION OF OPEN WATER KIOSK WITH 6 FAUCETS.</t>
  </si>
  <si>
    <t>ITEM</t>
  </si>
  <si>
    <t>ITEM DESCRIPTION</t>
  </si>
  <si>
    <t>UNIT</t>
  </si>
  <si>
    <t>Qty</t>
  </si>
  <si>
    <t xml:space="preserve"> RATE  </t>
  </si>
  <si>
    <t xml:space="preserve"> AMOUNT  </t>
  </si>
  <si>
    <t>Excavation and Earthwork</t>
  </si>
  <si>
    <t>Excavate in soft material for foundation trenches not exceeding 250mm deep starting from stripped level</t>
  </si>
  <si>
    <r>
      <t>m</t>
    </r>
    <r>
      <rPr>
        <vertAlign val="superscript"/>
        <sz val="12"/>
        <rFont val="Times New Roman"/>
        <family val="1"/>
      </rPr>
      <t>3</t>
    </r>
  </si>
  <si>
    <t>construction of water kiosk foundation using 200mm concrete hollow blocks with Cement mortar 1:6 (1 cement :6 coarse sand).</t>
  </si>
  <si>
    <r>
      <t>m</t>
    </r>
    <r>
      <rPr>
        <vertAlign val="superscript"/>
        <sz val="12"/>
        <rFont val="Times New Roman"/>
        <family val="1"/>
      </rPr>
      <t>2</t>
    </r>
  </si>
  <si>
    <t>Selected filling</t>
  </si>
  <si>
    <t>250mm Thick hardcore filling compacted in layers not exceeding 150mm  deep and well watered.</t>
  </si>
  <si>
    <t>50mm Thick quarry dust blinding to surfaces of hardcore (Measured Separately)</t>
  </si>
  <si>
    <t>Concrete work and Construction</t>
  </si>
  <si>
    <t>Plain Concrete Class 15 / (1:3:6)</t>
  </si>
  <si>
    <t>50 mm Thick slab on top of the laid hardcore.</t>
  </si>
  <si>
    <t>50mm thick concrete apron and drain channel</t>
  </si>
  <si>
    <t>Construction of water kiosk wall using 200mm concrete hollow blocks with Cement mortar 1:6 (1 cement :6 coarse sand).</t>
  </si>
  <si>
    <t>Vibrated reinforced concrete class 25/20 with minimum cube crushing strength of 25N/mm² at 28 days</t>
  </si>
  <si>
    <t>200mm 20/20 (1:2:4) RCC Capping.</t>
  </si>
  <si>
    <t>m³</t>
  </si>
  <si>
    <t>Mesh reinforcement ; B.S. 4483 ref A142 weighing 2.22 kgs per square meter including bends, tying wire and spacing blocks</t>
  </si>
  <si>
    <t>Fabric mesh reinforcement to ground floor slab</t>
  </si>
  <si>
    <t>Finishes</t>
  </si>
  <si>
    <t>Plaster (to wall, floor, etc) with cement and sand (1:6) mortar including rounding off or chamfering corners as directed and raking out joints including throating, nosing and drip course.</t>
  </si>
  <si>
    <t>m²</t>
  </si>
  <si>
    <t>Finishing wall with 100%Premium acrylic emulsion paint of approved brand and manufacture on wall surface, content including scraping and preparing the surface thoroughly, removing of dust etc all complete as permanufacturer's  specification and direction of the site engineer.</t>
  </si>
  <si>
    <t>Piping System</t>
  </si>
  <si>
    <t>Supply, laying, test and commission the following:-
PIPEWORK AND FITTINGS  including  All Joint Pipe Fittings all as required in the pipework installation. (elbows,  nipples, sockets, gate valves, reducers, Tee PVC pipes, etc.)</t>
  </si>
  <si>
    <t xml:space="preserve">Excavate trench in all materials include for joint holes, trimming sides and preparing trench bottom, backfill with part of the materials and compact. Depth of excavation  0.5m and width not less than 0.4mm. </t>
  </si>
  <si>
    <t>Backfilling either with insitu material or  imported selected granular material for pipe surrounds and bedding  as specified by the engineer.</t>
  </si>
  <si>
    <t>2 inch  UPVC Pipe (High Preasure Pipe) Class C</t>
  </si>
  <si>
    <t>Ditto but 1 inch</t>
  </si>
  <si>
    <t>Taps 1" peglar</t>
  </si>
  <si>
    <t>Gate valve 1"</t>
  </si>
  <si>
    <t>Soak away pit:</t>
  </si>
  <si>
    <t>Excavate (1000mm Diameter and 1500mm depth) soak pit, fill with granular material with high absorption capacity as shown in the drawing.</t>
  </si>
  <si>
    <t>1100mm dia 75mm thick (1:2:4) soak pit cover slab.</t>
  </si>
  <si>
    <t>No</t>
  </si>
  <si>
    <t>Visibility board</t>
  </si>
  <si>
    <t>QTY</t>
  </si>
  <si>
    <t xml:space="preserve"> RATE </t>
  </si>
  <si>
    <t xml:space="preserve"> AMOUNT </t>
  </si>
  <si>
    <t>EARTHWORKS</t>
  </si>
  <si>
    <t>SUBTOTAL 1</t>
  </si>
  <si>
    <t>PIPE WORK - PIPES</t>
  </si>
  <si>
    <t>SUBTOTAL 2</t>
  </si>
  <si>
    <t>SHALLOW WELL SOLAR WATER PUMPING SYSTEM WITH SUBMERSIBLE PUMP</t>
  </si>
  <si>
    <t>Description of materials</t>
  </si>
  <si>
    <t xml:space="preserve"> Unit Price </t>
  </si>
  <si>
    <t xml:space="preserve"> Amount </t>
  </si>
  <si>
    <t>Supply water pump of 2.2 kw</t>
  </si>
  <si>
    <t>Supply and install inverter 4Kw</t>
  </si>
  <si>
    <t>Provide and Install HDPE rising pipes 2 inch (6m) each with complete fittings for the shallow well.</t>
  </si>
  <si>
    <t>Mono crystalline solar modules: 545W, 36.45V, 8.18A, efficiency&gt;15.5, 1000Vsystem voltage, 72 cells arrangement
with manufacturer’s datasheet.</t>
  </si>
  <si>
    <t>Well probe sensor with plugs</t>
  </si>
  <si>
    <t>1.5sqmm 2-core cable for well probes</t>
  </si>
  <si>
    <r>
      <t>Solar Mounting Structure</t>
    </r>
    <r>
      <rPr>
        <sz val="12"/>
        <rFont val="Times New Roman"/>
        <family val="1"/>
      </rPr>
      <t>: steel ground mount structure constructed from 100mm CHS pipe and 600mmX30mm steel angles folded in triangular shape with reinforced concrete at the base and sized according to the 545W module dimensions.</t>
    </r>
  </si>
  <si>
    <t>PV disconnect Switch 1000 V/40A</t>
  </si>
  <si>
    <t>Submersible pump cable 3 core 6mm² pure copper</t>
  </si>
  <si>
    <t>Water level sensor for the tank</t>
  </si>
  <si>
    <t>Water level sensor cable 1.5mm² 2core pure copper</t>
  </si>
  <si>
    <t>roll</t>
  </si>
  <si>
    <t>63A Manual Change-over Switch</t>
  </si>
  <si>
    <r>
      <t>PV cable 6mm</t>
    </r>
    <r>
      <rPr>
        <vertAlign val="superscript"/>
        <sz val="12"/>
        <rFont val="Times New Roman"/>
        <family val="1"/>
      </rPr>
      <t>2</t>
    </r>
  </si>
  <si>
    <t>installation &amp; accessories</t>
  </si>
  <si>
    <t>TOTAL OF SHALLOW WELL SOLAR WATER PUMPING SYSTEM</t>
  </si>
  <si>
    <t>SHALLOW WELL REHABILITATION</t>
  </si>
  <si>
    <t>NO</t>
  </si>
  <si>
    <t>DESCRIPTION</t>
  </si>
  <si>
    <t>QUANTITY</t>
  </si>
  <si>
    <t xml:space="preserve"> RATE (USD) </t>
  </si>
  <si>
    <t xml:space="preserve"> AMOUNT (USD) </t>
  </si>
  <si>
    <t xml:space="preserve">Excavation </t>
  </si>
  <si>
    <t>Excavate well shaft in soft and hard material to water rest level.</t>
  </si>
  <si>
    <t>Dewatering of well to achieve optimal water depth.</t>
  </si>
  <si>
    <t>Concrete works</t>
  </si>
  <si>
    <t>Supply and install 1000mm diameter reinforced Concrete rings/concret works in a vertical manner along the well shaft.</t>
  </si>
  <si>
    <t>No.</t>
  </si>
  <si>
    <t>Provide 100mm thick reinforced concrete slab to mouth of well, apron and overflow drain. Cost to include, reinforcement, provision of inspection point with appropriate PC cover (600mmx600mm) to Engineer's specifications.</t>
  </si>
  <si>
    <t>Wall Finishes</t>
  </si>
  <si>
    <t>15mm cement and sand [1:3] render, finish with woodfloat to concrete or masonry surfaces. Screeds to be with water proof compound.</t>
  </si>
  <si>
    <t>Painting all plastered areas with two coats of premier and white emulsion colour.</t>
  </si>
  <si>
    <t>TOTAL OF SHALLOW WELL REHABILITATION</t>
  </si>
  <si>
    <r>
      <t>20M</t>
    </r>
    <r>
      <rPr>
        <b/>
        <vertAlign val="superscript"/>
        <sz val="12"/>
        <rFont val="Times New Roman"/>
        <family val="1"/>
      </rPr>
      <t>3</t>
    </r>
    <r>
      <rPr>
        <b/>
        <sz val="12"/>
        <rFont val="Times New Roman"/>
        <family val="1"/>
      </rPr>
      <t xml:space="preserve">  ELEVATED WATER TANK</t>
    </r>
  </si>
  <si>
    <t>Excavation</t>
  </si>
  <si>
    <t>Excavation including maintaining and supporting sides and keeping free from water, mud and fallen materials by bailing, pumping or otherwise</t>
  </si>
  <si>
    <t>Prepare site by stripping top 150 mm of soil to remove all debris including sand (if any) from site and carting away spoil.</t>
  </si>
  <si>
    <t>Excavate trench commencing at reduced levels depth not exceeding 1.50m deep.</t>
  </si>
  <si>
    <t>Pit excavation commencing at reduced levels depth not exceeding 1.50m deep</t>
  </si>
  <si>
    <t>Remove surplus excavated material from site</t>
  </si>
  <si>
    <t>Backfill around foundation</t>
  </si>
  <si>
    <t>Filing</t>
  </si>
  <si>
    <t xml:space="preserve">300 mm thick approved hardcore filling spread, well rammed and compacted in 150mm layers </t>
  </si>
  <si>
    <t>Concrete work</t>
  </si>
  <si>
    <t>Mass Concrete class 15 (1:3:6) with 20mm thick maximum aggregate size in</t>
  </si>
  <si>
    <t>100mm Thick blinding.</t>
  </si>
  <si>
    <t>Vibrated Reinforced Concrete class 25 (1:1.5:3) with 20mm thick maximum aggregate size in</t>
  </si>
  <si>
    <t>Column Base / Footings (1500mm x 1500mm x 400mm) with Y16 reinforced bars spaced 20cm.</t>
  </si>
  <si>
    <t>Ground Beam (400mm x 400mm) with Y16 reinforced bars spaced 20cm.</t>
  </si>
  <si>
    <t>Two tie beams (400mm x 300mm) with Y16 reinforced bars spaced 20cm.</t>
  </si>
  <si>
    <t>Columns (8.5m high from column base to the bottom of concrete slab (400mm x 400mm) with Y16 reinforced bars spaced 20cm.</t>
  </si>
  <si>
    <t>200mm thick Walls.</t>
  </si>
  <si>
    <t>200mm thick Base slab.</t>
  </si>
  <si>
    <t>150mm thick Cover slab.</t>
  </si>
  <si>
    <t>SUBTOTAL  1</t>
  </si>
  <si>
    <t>Cement and sand mortar (1:3) rendering in:</t>
  </si>
  <si>
    <t>25 mm Thick screed to base slab with waterproof cement</t>
  </si>
  <si>
    <t>15mm internal plaster to cover slab with waterproof cement</t>
  </si>
  <si>
    <t>15mm plaster to internal sides of wall with waterproof cement</t>
  </si>
  <si>
    <t xml:space="preserve">12mm plaster to external sides of wall </t>
  </si>
  <si>
    <t>12mm plaster to cover slab</t>
  </si>
  <si>
    <t>12mm plaster to soffits of base slab</t>
  </si>
  <si>
    <t>12mm plaster to beams</t>
  </si>
  <si>
    <t>12mm plaster to columns</t>
  </si>
  <si>
    <t>Painting all the water tank with two coats of premier and two coats og emulsion paint.</t>
  </si>
  <si>
    <t>Water Supply System</t>
  </si>
  <si>
    <t>HDPE pipes class "B" medium thickness with and including jointing, fittings and fixe as described</t>
  </si>
  <si>
    <t>75mm diameter inlet HDPE pipe and fittings.</t>
  </si>
  <si>
    <t>50mm UPVC overflow pipe Ditto</t>
  </si>
  <si>
    <t>75mm diameter scour UPVC Pipe.</t>
  </si>
  <si>
    <t>75mm diameter brass gate valve with wheel and head.</t>
  </si>
  <si>
    <t>50mm diameter stop corks</t>
  </si>
  <si>
    <t>600x600x6mm heavy gauge steel primed metal manhole cover on slab with and including metal framing all around.</t>
  </si>
  <si>
    <t>20mm Diameter bars, ‘U’ shaped to form steps with ends embedded into retaining wall, average length 450mm</t>
  </si>
  <si>
    <t>LSM</t>
  </si>
  <si>
    <t>SUBTOTAL  2</t>
  </si>
  <si>
    <t>COLLECTION</t>
  </si>
  <si>
    <r>
      <t>TOTAL COST OF ONE 20M</t>
    </r>
    <r>
      <rPr>
        <b/>
        <vertAlign val="superscript"/>
        <sz val="12"/>
        <rFont val="Times New Roman"/>
        <family val="1"/>
      </rPr>
      <t xml:space="preserve">3 </t>
    </r>
    <r>
      <rPr>
        <b/>
        <sz val="12"/>
        <rFont val="Times New Roman"/>
        <family val="1"/>
      </rPr>
      <t>ELEVATED WATER TANK</t>
    </r>
  </si>
  <si>
    <t>1000m  EXTENSION PIPE TO TANK and WATER KIOSK</t>
  </si>
  <si>
    <t xml:space="preserve">Excavate trench in all materials include for joint holes, trimming sides and preparing trench bottom, backfill with part of the materials and compact. Depth of excavation  0.5m and width not less than 0.4m. </t>
  </si>
  <si>
    <t>Ditto but 1.5 inch for school and health facility piping.</t>
  </si>
  <si>
    <t>TOTAL  OF 1000m  EXTENSION PIPE TO TANK  and WATER KIOSK</t>
  </si>
  <si>
    <t>TOTAL FOR CONSTRUCTION OF TWO WATER KIOSK</t>
  </si>
  <si>
    <t xml:space="preserve">FENCING OF 20mx20m </t>
  </si>
  <si>
    <t xml:space="preserve"> RATE [USD] </t>
  </si>
  <si>
    <t xml:space="preserve"> AMOUNT [USD] </t>
  </si>
  <si>
    <t>Excavate 200mm width and 400mm deep holes to receive 35 reinforced concrete posts to be spaced at 3.3m c/c</t>
  </si>
  <si>
    <t>Cast the excavated holes with reinforced concrete 1:2:4 mix with R10 reinforcement to receive 35 reinforced concrete posts.</t>
  </si>
  <si>
    <t>Reinforced concrete posts cast minimum 450mm to ground in concrete surround 1:2:4 mix, 2.7m above ground with chamfer bend at top 40cm long with nail size holes done through 7 No. (spaced at 3m c/c)</t>
  </si>
  <si>
    <t>Ditto but diagonal members to support at the four corners.</t>
  </si>
  <si>
    <t>Supply and fix G16 Galvanized Razor Wire. including straining to allowable limit and fixing to reinforced concrete posts.</t>
  </si>
  <si>
    <t>Supply and fix  3 mm thick straining wires in 4 strands including straining to allowable limit and fixing to reinforced concrete posts.</t>
  </si>
  <si>
    <t>Allow for supply and fixing of G16 chain link 2.5m high well fixed to reinforced concrete posts to approval.</t>
  </si>
  <si>
    <t>Provide materials and erect a steel gate with pedestrian gate size 3.5mx 3m high, comprising of 75x75x3 mm SHS framing and horizontal intermediate framing,50x50x3 mm SHS in vertical members at 150 mm centres,400mm x400mm reinforced concrete side poles fixed in ground with base reinforced concrete 1:2:4 mix complete with locking mechanism.</t>
  </si>
  <si>
    <t>Providing &amp; fixing of permanent information sign board after the completion of the project for all the project as per the instruction of the Project Engineer.</t>
  </si>
  <si>
    <t>TOTAL OF FENCING 20M X 20M</t>
  </si>
  <si>
    <t>Rehabilitation and upgrading Tawfiiq Shallow Well</t>
  </si>
  <si>
    <t>TOTAL FOR TAWFIIQ SHALLOW WELL REHABILITATION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</si>
</sst>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7" x14ac:knownFonts="1">
    <font>
      <sz val="12"/>
      <color theme="1"/>
      <name val="Aptos Narrow"/>
      <family val="2"/>
      <scheme val="minor"/>
    </font>
    <font>
      <b/>
      <sz val="12"/>
      <color rgb="FF000000"/>
      <name val="Times New Roman"/>
      <family val="1"/>
    </font>
    <font>
      <sz val="12"/>
      <color rgb="FF000000"/>
      <name val="Times New Roman"/>
      <family val="1"/>
    </font>
    <font>
      <b/>
      <sz val="12"/>
      <name val="Times New Roman"/>
      <family val="1"/>
    </font>
    <font>
      <sz val="12"/>
      <name val="Times New Roman"/>
      <family val="1"/>
    </font>
    <font>
      <b/>
      <i/>
      <sz val="12"/>
      <name val="Times New Roman"/>
      <family val="1"/>
    </font>
    <font>
      <vertAlign val="superscript"/>
      <sz val="12"/>
      <name val="Times New Roman"/>
      <family val="1"/>
    </font>
    <font>
      <i/>
      <u/>
      <sz val="12"/>
      <name val="Times New Roman"/>
      <family val="1"/>
    </font>
    <font>
      <i/>
      <sz val="12"/>
      <name val="Times New Roman"/>
      <family val="1"/>
    </font>
    <font>
      <i/>
      <sz val="12"/>
      <color rgb="FF000000"/>
      <name val="Times New Roman"/>
      <family val="1"/>
    </font>
    <font>
      <b/>
      <sz val="14"/>
      <color rgb="FF000000"/>
      <name val="Times New Roman"/>
      <family val="1"/>
    </font>
    <font>
      <b/>
      <u/>
      <sz val="12"/>
      <color rgb="FF000000"/>
      <name val="Times New Roman"/>
      <family val="1"/>
    </font>
    <font>
      <sz val="10"/>
      <color rgb="FF000000"/>
      <name val="Times New Roman"/>
      <family val="1"/>
    </font>
    <font>
      <b/>
      <vertAlign val="superscript"/>
      <sz val="12"/>
      <name val="Times New Roman"/>
      <family val="1"/>
    </font>
    <font>
      <b/>
      <u/>
      <sz val="12"/>
      <name val="Times New Roman"/>
      <family val="1"/>
    </font>
    <font>
      <b/>
      <sz val="10"/>
      <color rgb="FF000000"/>
      <name val="Times New Roman"/>
      <family val="1"/>
    </font>
    <font>
      <b/>
      <sz val="10"/>
      <name val="Times New Roman"/>
      <family val="1"/>
    </font>
  </fonts>
  <fills count="7">
    <fill>
      <patternFill patternType="none"/>
    </fill>
    <fill>
      <patternFill patternType="gray125"/>
    </fill>
    <fill>
      <patternFill patternType="solid">
        <fgColor rgb="FF00B0F0"/>
        <bgColor rgb="FF00B0F0"/>
      </patternFill>
    </fill>
    <fill>
      <patternFill patternType="solid">
        <fgColor rgb="FF00B0F0"/>
        <bgColor rgb="FF000000"/>
      </patternFill>
    </fill>
    <fill>
      <patternFill patternType="solid">
        <fgColor rgb="FF92D050"/>
        <bgColor rgb="FF000000"/>
      </patternFill>
    </fill>
    <fill>
      <patternFill patternType="solid">
        <fgColor rgb="FFFFC000"/>
        <bgColor rgb="FF000000"/>
      </patternFill>
    </fill>
    <fill>
      <patternFill patternType="solid">
        <fgColor rgb="FFD9D9D9"/>
        <bgColor rgb="FF000000"/>
      </patternFill>
    </fill>
  </fills>
  <borders count="37">
    <border>
      <left/>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bottom style="thin">
        <color rgb="FF000000"/>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rgb="FF000000"/>
      </right>
      <top style="medium">
        <color indexed="64"/>
      </top>
      <bottom style="thin">
        <color indexed="64"/>
      </bottom>
      <diagonal/>
    </border>
    <border>
      <left style="medium">
        <color auto="1"/>
      </left>
      <right style="thin">
        <color auto="1"/>
      </right>
      <top/>
      <bottom style="thin">
        <color auto="1"/>
      </bottom>
      <diagonal/>
    </border>
    <border>
      <left/>
      <right style="medium">
        <color indexed="64"/>
      </right>
      <top/>
      <bottom style="thin">
        <color indexed="64"/>
      </bottom>
      <diagonal/>
    </border>
    <border>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auto="1"/>
      </top>
      <bottom style="medium">
        <color auto="1"/>
      </bottom>
      <diagonal/>
    </border>
    <border>
      <left/>
      <right style="medium">
        <color rgb="FF000000"/>
      </right>
      <top style="medium">
        <color indexed="64"/>
      </top>
      <bottom style="medium">
        <color indexed="64"/>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medium">
        <color auto="1"/>
      </right>
      <top/>
      <bottom/>
      <diagonal/>
    </border>
    <border>
      <left style="medium">
        <color indexed="64"/>
      </left>
      <right/>
      <top style="thin">
        <color indexed="64"/>
      </top>
      <bottom style="thin">
        <color indexed="64"/>
      </bottom>
      <diagonal/>
    </border>
    <border>
      <left/>
      <right/>
      <top style="thin">
        <color auto="1"/>
      </top>
      <bottom style="thin">
        <color auto="1"/>
      </bottom>
      <diagonal/>
    </border>
    <border>
      <left/>
      <right style="medium">
        <color rgb="FF000000"/>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rgb="FF000000"/>
      </right>
      <top style="thin">
        <color indexed="64"/>
      </top>
      <bottom style="thin">
        <color indexed="64"/>
      </bottom>
      <diagonal/>
    </border>
    <border>
      <left style="medium">
        <color indexed="64"/>
      </left>
      <right/>
      <top/>
      <bottom/>
      <diagonal/>
    </border>
    <border>
      <left style="medium">
        <color indexed="64"/>
      </left>
      <right/>
      <top/>
      <bottom style="thin">
        <color auto="1"/>
      </bottom>
      <diagonal/>
    </border>
    <border>
      <left/>
      <right style="medium">
        <color rgb="FF000000"/>
      </right>
      <top/>
      <bottom style="thin">
        <color indexed="64"/>
      </bottom>
      <diagonal/>
    </border>
    <border>
      <left/>
      <right style="thin">
        <color auto="1"/>
      </right>
      <top style="thin">
        <color auto="1"/>
      </top>
      <bottom style="thin">
        <color auto="1"/>
      </bottom>
      <diagonal/>
    </border>
    <border>
      <left style="medium">
        <color indexed="64"/>
      </left>
      <right style="medium">
        <color indexed="64"/>
      </right>
      <top/>
      <bottom style="medium">
        <color indexed="64"/>
      </bottom>
      <diagonal/>
    </border>
  </borders>
  <cellStyleXfs count="1">
    <xf numFmtId="0" fontId="0" fillId="0" borderId="0"/>
  </cellStyleXfs>
  <cellXfs count="113">
    <xf numFmtId="0" fontId="0" fillId="0" borderId="0" xfId="0"/>
    <xf numFmtId="0" fontId="2" fillId="0" borderId="4" xfId="0" applyFont="1" applyBorder="1" applyAlignment="1">
      <alignment wrapText="1"/>
    </xf>
    <xf numFmtId="8" fontId="2" fillId="0" borderId="4" xfId="0" applyNumberFormat="1" applyFont="1" applyBorder="1" applyAlignment="1">
      <alignment wrapText="1"/>
    </xf>
    <xf numFmtId="0" fontId="2" fillId="0" borderId="5" xfId="0" applyFont="1" applyBorder="1" applyAlignment="1">
      <alignment wrapText="1"/>
    </xf>
    <xf numFmtId="0" fontId="1" fillId="2" borderId="6" xfId="0" applyFont="1" applyFill="1" applyBorder="1" applyAlignment="1">
      <alignment wrapText="1"/>
    </xf>
    <xf numFmtId="0" fontId="3" fillId="3" borderId="10" xfId="0" applyFont="1" applyFill="1" applyBorder="1" applyAlignment="1">
      <alignment wrapText="1"/>
    </xf>
    <xf numFmtId="0" fontId="3" fillId="3" borderId="5" xfId="0" applyFont="1" applyFill="1" applyBorder="1" applyAlignment="1">
      <alignment wrapText="1"/>
    </xf>
    <xf numFmtId="0" fontId="3" fillId="3" borderId="11" xfId="0" applyFont="1" applyFill="1" applyBorder="1" applyAlignment="1">
      <alignment wrapText="1"/>
    </xf>
    <xf numFmtId="0" fontId="4" fillId="0" borderId="10" xfId="0" applyFont="1" applyBorder="1" applyAlignment="1">
      <alignment wrapText="1"/>
    </xf>
    <xf numFmtId="0" fontId="5" fillId="0" borderId="5" xfId="0" applyFont="1" applyBorder="1" applyAlignment="1">
      <alignment wrapText="1"/>
    </xf>
    <xf numFmtId="0" fontId="4" fillId="0" borderId="5" xfId="0" applyFont="1" applyBorder="1" applyAlignment="1">
      <alignment wrapText="1"/>
    </xf>
    <xf numFmtId="0" fontId="4" fillId="0" borderId="11" xfId="0" applyFont="1" applyBorder="1" applyAlignment="1">
      <alignment wrapText="1"/>
    </xf>
    <xf numFmtId="8" fontId="4" fillId="0" borderId="5" xfId="0" applyNumberFormat="1" applyFont="1" applyBorder="1" applyAlignment="1">
      <alignment wrapText="1"/>
    </xf>
    <xf numFmtId="8" fontId="4" fillId="0" borderId="11" xfId="0" applyNumberFormat="1" applyFont="1" applyBorder="1" applyAlignment="1">
      <alignment wrapText="1"/>
    </xf>
    <xf numFmtId="0" fontId="7" fillId="0" borderId="5" xfId="0" applyFont="1" applyBorder="1" applyAlignment="1">
      <alignment wrapText="1"/>
    </xf>
    <xf numFmtId="0" fontId="8" fillId="0" borderId="5" xfId="0" applyFont="1" applyBorder="1" applyAlignment="1">
      <alignment wrapText="1"/>
    </xf>
    <xf numFmtId="8" fontId="2" fillId="0" borderId="5" xfId="0" applyNumberFormat="1" applyFont="1" applyBorder="1" applyAlignment="1">
      <alignment wrapText="1"/>
    </xf>
    <xf numFmtId="8" fontId="4" fillId="0" borderId="12" xfId="0" applyNumberFormat="1" applyFont="1" applyBorder="1" applyAlignment="1">
      <alignment wrapText="1"/>
    </xf>
    <xf numFmtId="0" fontId="1" fillId="3" borderId="15" xfId="0" applyFont="1" applyFill="1" applyBorder="1" applyAlignment="1">
      <alignment wrapText="1"/>
    </xf>
    <xf numFmtId="8" fontId="3" fillId="3" borderId="16" xfId="0" applyNumberFormat="1" applyFont="1" applyFill="1" applyBorder="1" applyAlignment="1">
      <alignment wrapText="1"/>
    </xf>
    <xf numFmtId="0" fontId="3" fillId="5" borderId="20" xfId="0" applyFont="1" applyFill="1" applyBorder="1" applyAlignment="1">
      <alignment wrapText="1"/>
    </xf>
    <xf numFmtId="0" fontId="3" fillId="5" borderId="4" xfId="0" applyFont="1" applyFill="1" applyBorder="1" applyAlignment="1">
      <alignment wrapText="1"/>
    </xf>
    <xf numFmtId="0" fontId="1" fillId="5" borderId="21" xfId="0" applyFont="1" applyFill="1" applyBorder="1" applyAlignment="1">
      <alignment wrapText="1"/>
    </xf>
    <xf numFmtId="0" fontId="2" fillId="0" borderId="20" xfId="0" applyFont="1" applyBorder="1" applyAlignment="1">
      <alignment wrapText="1"/>
    </xf>
    <xf numFmtId="0" fontId="4" fillId="0" borderId="4" xfId="0" applyFont="1" applyBorder="1" applyAlignment="1">
      <alignment wrapText="1"/>
    </xf>
    <xf numFmtId="8" fontId="2" fillId="0" borderId="21" xfId="0" applyNumberFormat="1" applyFont="1" applyBorder="1" applyAlignment="1">
      <alignment wrapText="1"/>
    </xf>
    <xf numFmtId="0" fontId="3" fillId="0" borderId="4" xfId="0" applyFont="1" applyBorder="1" applyAlignment="1">
      <alignment wrapText="1"/>
    </xf>
    <xf numFmtId="8" fontId="1" fillId="5" borderId="25" xfId="0" applyNumberFormat="1" applyFont="1" applyFill="1" applyBorder="1" applyAlignment="1">
      <alignment wrapText="1"/>
    </xf>
    <xf numFmtId="0" fontId="1" fillId="3" borderId="10" xfId="0" applyFont="1" applyFill="1" applyBorder="1" applyAlignment="1">
      <alignment wrapText="1"/>
    </xf>
    <xf numFmtId="0" fontId="1" fillId="0" borderId="10" xfId="0" applyFont="1" applyBorder="1" applyAlignment="1">
      <alignment wrapText="1"/>
    </xf>
    <xf numFmtId="0" fontId="11" fillId="0" borderId="5" xfId="0" applyFont="1" applyBorder="1" applyAlignment="1">
      <alignment wrapText="1"/>
    </xf>
    <xf numFmtId="0" fontId="1" fillId="0" borderId="5" xfId="0" applyFont="1" applyBorder="1" applyAlignment="1">
      <alignment wrapText="1"/>
    </xf>
    <xf numFmtId="0" fontId="1" fillId="0" borderId="11" xfId="0" applyFont="1" applyBorder="1" applyAlignment="1">
      <alignment wrapText="1"/>
    </xf>
    <xf numFmtId="0" fontId="2" fillId="0" borderId="10" xfId="0" applyFont="1" applyBorder="1" applyAlignment="1">
      <alignment wrapText="1"/>
    </xf>
    <xf numFmtId="8" fontId="2" fillId="0" borderId="11" xfId="0" applyNumberFormat="1" applyFont="1" applyBorder="1" applyAlignment="1">
      <alignment wrapText="1"/>
    </xf>
    <xf numFmtId="0" fontId="2" fillId="0" borderId="29" xfId="0" applyFont="1" applyBorder="1" applyAlignment="1">
      <alignment wrapText="1"/>
    </xf>
    <xf numFmtId="0" fontId="2" fillId="0" borderId="30" xfId="0" applyFont="1" applyBorder="1" applyAlignment="1">
      <alignment wrapText="1"/>
    </xf>
    <xf numFmtId="0" fontId="2" fillId="3" borderId="10" xfId="0" applyFont="1" applyFill="1" applyBorder="1" applyAlignment="1">
      <alignment wrapText="1"/>
    </xf>
    <xf numFmtId="8" fontId="1" fillId="3" borderId="11" xfId="0" applyNumberFormat="1" applyFont="1" applyFill="1" applyBorder="1" applyAlignment="1">
      <alignment wrapText="1"/>
    </xf>
    <xf numFmtId="0" fontId="12" fillId="0" borderId="32" xfId="0" applyFont="1" applyBorder="1" applyAlignment="1">
      <alignment wrapText="1"/>
    </xf>
    <xf numFmtId="0" fontId="12" fillId="0" borderId="0" xfId="0" applyFont="1" applyAlignment="1">
      <alignment wrapText="1"/>
    </xf>
    <xf numFmtId="0" fontId="12" fillId="0" borderId="25" xfId="0" applyFont="1" applyBorder="1" applyAlignment="1">
      <alignment wrapText="1"/>
    </xf>
    <xf numFmtId="0" fontId="1" fillId="5" borderId="10" xfId="0" applyFont="1" applyFill="1" applyBorder="1" applyAlignment="1">
      <alignment wrapText="1"/>
    </xf>
    <xf numFmtId="0" fontId="3" fillId="5" borderId="5" xfId="0" applyFont="1" applyFill="1" applyBorder="1" applyAlignment="1">
      <alignment wrapText="1"/>
    </xf>
    <xf numFmtId="0" fontId="3" fillId="5" borderId="11" xfId="0" applyFont="1" applyFill="1" applyBorder="1" applyAlignment="1">
      <alignment wrapText="1"/>
    </xf>
    <xf numFmtId="0" fontId="2" fillId="6" borderId="10" xfId="0" applyFont="1" applyFill="1" applyBorder="1" applyAlignment="1">
      <alignment wrapText="1"/>
    </xf>
    <xf numFmtId="0" fontId="3" fillId="6" borderId="5" xfId="0" applyFont="1" applyFill="1" applyBorder="1" applyAlignment="1">
      <alignment wrapText="1"/>
    </xf>
    <xf numFmtId="0" fontId="2" fillId="6" borderId="5" xfId="0" applyFont="1" applyFill="1" applyBorder="1" applyAlignment="1">
      <alignment wrapText="1"/>
    </xf>
    <xf numFmtId="0" fontId="2" fillId="6" borderId="11" xfId="0" applyFont="1" applyFill="1" applyBorder="1" applyAlignment="1">
      <alignment wrapText="1"/>
    </xf>
    <xf numFmtId="0" fontId="14" fillId="0" borderId="5" xfId="0" applyFont="1" applyBorder="1" applyAlignment="1">
      <alignment wrapText="1"/>
    </xf>
    <xf numFmtId="0" fontId="2" fillId="0" borderId="11" xfId="0" applyFont="1" applyBorder="1" applyAlignment="1">
      <alignment wrapText="1"/>
    </xf>
    <xf numFmtId="8" fontId="3" fillId="0" borderId="11" xfId="0" applyNumberFormat="1" applyFont="1" applyBorder="1" applyAlignment="1">
      <alignment wrapText="1"/>
    </xf>
    <xf numFmtId="0" fontId="3" fillId="0" borderId="5" xfId="0" applyFont="1" applyBorder="1" applyAlignment="1">
      <alignment wrapText="1"/>
    </xf>
    <xf numFmtId="0" fontId="4" fillId="6" borderId="5" xfId="0" applyFont="1" applyFill="1" applyBorder="1" applyAlignment="1">
      <alignment wrapText="1"/>
    </xf>
    <xf numFmtId="0" fontId="2" fillId="0" borderId="33" xfId="0" applyFont="1" applyBorder="1" applyAlignment="1">
      <alignment wrapText="1"/>
    </xf>
    <xf numFmtId="0" fontId="4" fillId="0" borderId="29" xfId="0" applyFont="1" applyBorder="1" applyAlignment="1">
      <alignment wrapText="1"/>
    </xf>
    <xf numFmtId="0" fontId="4" fillId="0" borderId="30" xfId="0" applyFont="1" applyBorder="1" applyAlignment="1">
      <alignment wrapText="1"/>
    </xf>
    <xf numFmtId="8" fontId="3" fillId="5" borderId="11" xfId="0" applyNumberFormat="1" applyFont="1" applyFill="1" applyBorder="1" applyAlignment="1">
      <alignment wrapText="1"/>
    </xf>
    <xf numFmtId="0" fontId="3" fillId="0" borderId="10" xfId="0" applyFont="1" applyBorder="1" applyAlignment="1">
      <alignment wrapText="1"/>
    </xf>
    <xf numFmtId="0" fontId="9" fillId="0" borderId="5" xfId="0" applyFont="1" applyBorder="1" applyAlignment="1">
      <alignment wrapText="1"/>
    </xf>
    <xf numFmtId="8" fontId="3" fillId="3" borderId="11" xfId="0" applyNumberFormat="1" applyFont="1" applyFill="1" applyBorder="1" applyAlignment="1">
      <alignment wrapText="1"/>
    </xf>
    <xf numFmtId="8" fontId="1" fillId="2" borderId="3" xfId="0" applyNumberFormat="1" applyFont="1" applyFill="1" applyBorder="1" applyAlignment="1">
      <alignment wrapText="1"/>
    </xf>
    <xf numFmtId="8" fontId="1" fillId="4" borderId="36" xfId="0" applyNumberFormat="1" applyFont="1" applyFill="1" applyBorder="1" applyAlignment="1">
      <alignment wrapText="1"/>
    </xf>
    <xf numFmtId="0" fontId="1" fillId="2" borderId="1" xfId="0" applyFont="1" applyFill="1" applyBorder="1" applyAlignment="1">
      <alignment wrapText="1"/>
    </xf>
    <xf numFmtId="0" fontId="1" fillId="2" borderId="2" xfId="0" applyFont="1" applyFill="1" applyBorder="1" applyAlignment="1">
      <alignment wrapText="1"/>
    </xf>
    <xf numFmtId="0" fontId="1" fillId="2" borderId="6" xfId="0" applyFont="1" applyFill="1" applyBorder="1" applyAlignment="1">
      <alignment wrapText="1"/>
    </xf>
    <xf numFmtId="0" fontId="1" fillId="3" borderId="7" xfId="0" applyFont="1" applyFill="1" applyBorder="1" applyAlignment="1">
      <alignment wrapText="1"/>
    </xf>
    <xf numFmtId="0" fontId="1" fillId="3" borderId="8" xfId="0" applyFont="1" applyFill="1" applyBorder="1" applyAlignment="1">
      <alignment wrapText="1"/>
    </xf>
    <xf numFmtId="0" fontId="1" fillId="3" borderId="9" xfId="0" applyFont="1" applyFill="1" applyBorder="1" applyAlignment="1">
      <alignment wrapText="1"/>
    </xf>
    <xf numFmtId="0" fontId="1" fillId="3" borderId="13" xfId="0" applyFont="1" applyFill="1" applyBorder="1" applyAlignment="1">
      <alignment wrapText="1"/>
    </xf>
    <xf numFmtId="0" fontId="1" fillId="3" borderId="14" xfId="0" applyFont="1" applyFill="1" applyBorder="1" applyAlignment="1">
      <alignment wrapText="1"/>
    </xf>
    <xf numFmtId="0" fontId="3" fillId="3" borderId="33" xfId="0" applyFont="1" applyFill="1" applyBorder="1" applyAlignment="1">
      <alignment wrapText="1"/>
    </xf>
    <xf numFmtId="0" fontId="3" fillId="3" borderId="29" xfId="0" applyFont="1" applyFill="1" applyBorder="1" applyAlignment="1">
      <alignment wrapText="1"/>
    </xf>
    <xf numFmtId="0" fontId="3" fillId="3" borderId="34" xfId="0" applyFont="1" applyFill="1" applyBorder="1" applyAlignment="1">
      <alignment wrapText="1"/>
    </xf>
    <xf numFmtId="0" fontId="10" fillId="4" borderId="17" xfId="0" applyFont="1" applyFill="1" applyBorder="1" applyAlignment="1">
      <alignment horizontal="center" wrapText="1"/>
    </xf>
    <xf numFmtId="0" fontId="10" fillId="4" borderId="18" xfId="0" applyFont="1" applyFill="1" applyBorder="1" applyAlignment="1">
      <alignment horizontal="center" wrapText="1"/>
    </xf>
    <xf numFmtId="0" fontId="10" fillId="4" borderId="19" xfId="0" applyFont="1" applyFill="1" applyBorder="1" applyAlignment="1">
      <alignment horizontal="center" wrapText="1"/>
    </xf>
    <xf numFmtId="0" fontId="1" fillId="5" borderId="17" xfId="0" applyFont="1" applyFill="1" applyBorder="1" applyAlignment="1">
      <alignment wrapText="1"/>
    </xf>
    <xf numFmtId="0" fontId="1" fillId="5" borderId="18" xfId="0" applyFont="1" applyFill="1" applyBorder="1" applyAlignment="1">
      <alignment wrapText="1"/>
    </xf>
    <xf numFmtId="0" fontId="1" fillId="5" borderId="19" xfId="0" applyFont="1" applyFill="1" applyBorder="1" applyAlignment="1">
      <alignment wrapText="1"/>
    </xf>
    <xf numFmtId="0" fontId="3" fillId="5" borderId="22" xfId="0" applyFont="1" applyFill="1" applyBorder="1" applyAlignment="1">
      <alignment wrapText="1"/>
    </xf>
    <xf numFmtId="0" fontId="3" fillId="5" borderId="23" xfId="0" applyFont="1" applyFill="1" applyBorder="1" applyAlignment="1">
      <alignment wrapText="1"/>
    </xf>
    <xf numFmtId="0" fontId="3" fillId="5" borderId="24" xfId="0" applyFont="1" applyFill="1" applyBorder="1" applyAlignment="1">
      <alignment wrapText="1"/>
    </xf>
    <xf numFmtId="0" fontId="3" fillId="0" borderId="26" xfId="0" applyFont="1" applyBorder="1" applyAlignment="1">
      <alignment wrapText="1"/>
    </xf>
    <xf numFmtId="0" fontId="3" fillId="0" borderId="27" xfId="0" applyFont="1" applyBorder="1" applyAlignment="1">
      <alignment wrapText="1"/>
    </xf>
    <xf numFmtId="0" fontId="3" fillId="0" borderId="28" xfId="0" applyFont="1" applyBorder="1" applyAlignment="1">
      <alignment wrapText="1"/>
    </xf>
    <xf numFmtId="0" fontId="1" fillId="3" borderId="26" xfId="0" applyFont="1" applyFill="1" applyBorder="1" applyAlignment="1">
      <alignment wrapText="1"/>
    </xf>
    <xf numFmtId="0" fontId="1" fillId="3" borderId="27" xfId="0" applyFont="1" applyFill="1" applyBorder="1" applyAlignment="1">
      <alignment wrapText="1"/>
    </xf>
    <xf numFmtId="0" fontId="1" fillId="3" borderId="28" xfId="0" applyFont="1" applyFill="1" applyBorder="1" applyAlignment="1">
      <alignment wrapText="1"/>
    </xf>
    <xf numFmtId="0" fontId="1" fillId="3" borderId="31" xfId="0" applyFont="1" applyFill="1" applyBorder="1" applyAlignment="1">
      <alignment wrapText="1"/>
    </xf>
    <xf numFmtId="0" fontId="3" fillId="5" borderId="33" xfId="0" applyFont="1" applyFill="1" applyBorder="1" applyAlignment="1">
      <alignment wrapText="1"/>
    </xf>
    <xf numFmtId="0" fontId="3" fillId="5" borderId="29" xfId="0" applyFont="1" applyFill="1" applyBorder="1" applyAlignment="1">
      <alignment wrapText="1"/>
    </xf>
    <xf numFmtId="0" fontId="3" fillId="5" borderId="34" xfId="0" applyFont="1" applyFill="1" applyBorder="1" applyAlignment="1">
      <alignment wrapText="1"/>
    </xf>
    <xf numFmtId="0" fontId="3" fillId="0" borderId="31" xfId="0" applyFont="1" applyBorder="1" applyAlignment="1">
      <alignment wrapText="1"/>
    </xf>
    <xf numFmtId="0" fontId="3" fillId="5" borderId="26" xfId="0" applyFont="1" applyFill="1" applyBorder="1" applyAlignment="1">
      <alignment wrapText="1"/>
    </xf>
    <xf numFmtId="0" fontId="3" fillId="5" borderId="27" xfId="0" applyFont="1" applyFill="1" applyBorder="1" applyAlignment="1">
      <alignment wrapText="1"/>
    </xf>
    <xf numFmtId="0" fontId="3" fillId="5" borderId="31" xfId="0" applyFont="1" applyFill="1" applyBorder="1" applyAlignment="1">
      <alignment wrapText="1"/>
    </xf>
    <xf numFmtId="0" fontId="1" fillId="0" borderId="17" xfId="0" applyFont="1" applyBorder="1" applyAlignment="1">
      <alignment wrapText="1"/>
    </xf>
    <xf numFmtId="0" fontId="1" fillId="0" borderId="18" xfId="0" applyFont="1" applyBorder="1" applyAlignment="1">
      <alignment wrapText="1"/>
    </xf>
    <xf numFmtId="0" fontId="1" fillId="0" borderId="19" xfId="0" applyFont="1" applyBorder="1" applyAlignment="1">
      <alignment wrapText="1"/>
    </xf>
    <xf numFmtId="0" fontId="2" fillId="0" borderId="17" xfId="0" applyFont="1" applyBorder="1" applyAlignment="1">
      <alignment wrapText="1"/>
    </xf>
    <xf numFmtId="0" fontId="2" fillId="0" borderId="18" xfId="0" applyFont="1" applyBorder="1" applyAlignment="1">
      <alignment wrapText="1"/>
    </xf>
    <xf numFmtId="0" fontId="2" fillId="0" borderId="19" xfId="0" applyFont="1" applyBorder="1" applyAlignment="1">
      <alignment wrapText="1"/>
    </xf>
    <xf numFmtId="0" fontId="1" fillId="3" borderId="35" xfId="0" applyFont="1" applyFill="1" applyBorder="1" applyAlignment="1">
      <alignment wrapText="1"/>
    </xf>
    <xf numFmtId="0" fontId="15" fillId="0" borderId="26" xfId="0" applyFont="1" applyBorder="1" applyAlignment="1">
      <alignment wrapText="1"/>
    </xf>
    <xf numFmtId="0" fontId="15" fillId="0" borderId="27" xfId="0" applyFont="1" applyBorder="1" applyAlignment="1">
      <alignment wrapText="1"/>
    </xf>
    <xf numFmtId="0" fontId="15" fillId="0" borderId="28" xfId="0" applyFont="1" applyBorder="1" applyAlignment="1">
      <alignment wrapText="1"/>
    </xf>
    <xf numFmtId="0" fontId="16" fillId="0" borderId="26" xfId="0" applyFont="1" applyBorder="1" applyAlignment="1">
      <alignment wrapText="1"/>
    </xf>
    <xf numFmtId="0" fontId="16" fillId="0" borderId="27" xfId="0" applyFont="1" applyBorder="1" applyAlignment="1">
      <alignment wrapText="1"/>
    </xf>
    <xf numFmtId="0" fontId="16" fillId="0" borderId="28" xfId="0" applyFont="1" applyBorder="1" applyAlignment="1">
      <alignment wrapText="1"/>
    </xf>
    <xf numFmtId="0" fontId="1" fillId="4" borderId="17" xfId="0" applyFont="1" applyFill="1" applyBorder="1" applyAlignment="1">
      <alignment horizontal="center" wrapText="1"/>
    </xf>
    <xf numFmtId="0" fontId="1" fillId="4" borderId="18" xfId="0" applyFont="1" applyFill="1" applyBorder="1" applyAlignment="1">
      <alignment horizontal="center" wrapText="1"/>
    </xf>
    <xf numFmtId="0" fontId="1" fillId="4" borderId="16"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3ABAF-AA17-4F76-8634-3D9DFC488A62}">
  <dimension ref="B1:G148"/>
  <sheetViews>
    <sheetView tabSelected="1" topLeftCell="A145" workbookViewId="0">
      <selection activeCell="E153" sqref="E153"/>
    </sheetView>
  </sheetViews>
  <sheetFormatPr defaultColWidth="8.83203125" defaultRowHeight="16" x14ac:dyDescent="0.4"/>
  <cols>
    <col min="3" max="3" width="41.08203125" customWidth="1"/>
    <col min="6" max="6" width="9.33203125" bestFit="1" customWidth="1"/>
    <col min="7" max="7" width="10.33203125" bestFit="1" customWidth="1"/>
  </cols>
  <sheetData>
    <row r="1" spans="2:7" ht="18.5" thickBot="1" x14ac:dyDescent="0.45">
      <c r="B1" s="74" t="s">
        <v>158</v>
      </c>
      <c r="C1" s="75"/>
      <c r="D1" s="75"/>
      <c r="E1" s="75"/>
      <c r="F1" s="75"/>
      <c r="G1" s="76"/>
    </row>
    <row r="2" spans="2:7" ht="16.5" thickBot="1" x14ac:dyDescent="0.45">
      <c r="B2" s="77" t="s">
        <v>58</v>
      </c>
      <c r="C2" s="78"/>
      <c r="D2" s="78"/>
      <c r="E2" s="78"/>
      <c r="F2" s="78"/>
      <c r="G2" s="79"/>
    </row>
    <row r="3" spans="2:7" ht="31" x14ac:dyDescent="0.4">
      <c r="B3" s="20" t="s">
        <v>49</v>
      </c>
      <c r="C3" s="21" t="s">
        <v>59</v>
      </c>
      <c r="D3" s="21" t="s">
        <v>0</v>
      </c>
      <c r="E3" s="21" t="s">
        <v>13</v>
      </c>
      <c r="F3" s="21" t="s">
        <v>60</v>
      </c>
      <c r="G3" s="22" t="s">
        <v>61</v>
      </c>
    </row>
    <row r="4" spans="2:7" x14ac:dyDescent="0.4">
      <c r="B4" s="23">
        <v>1</v>
      </c>
      <c r="C4" s="24" t="s">
        <v>62</v>
      </c>
      <c r="D4" s="1" t="s">
        <v>49</v>
      </c>
      <c r="E4" s="24">
        <v>1</v>
      </c>
      <c r="F4" s="2"/>
      <c r="G4" s="25">
        <f>E4*F4</f>
        <v>0</v>
      </c>
    </row>
    <row r="5" spans="2:7" x14ac:dyDescent="0.4">
      <c r="B5" s="23">
        <v>2</v>
      </c>
      <c r="C5" s="24" t="s">
        <v>63</v>
      </c>
      <c r="D5" s="1" t="s">
        <v>49</v>
      </c>
      <c r="E5" s="24">
        <v>1</v>
      </c>
      <c r="F5" s="2"/>
      <c r="G5" s="25">
        <f t="shared" ref="G5:G18" si="0">E5*F5</f>
        <v>0</v>
      </c>
    </row>
    <row r="6" spans="2:7" ht="47" x14ac:dyDescent="0.4">
      <c r="B6" s="23">
        <v>3</v>
      </c>
      <c r="C6" s="24" t="s">
        <v>64</v>
      </c>
      <c r="D6" s="1" t="s">
        <v>49</v>
      </c>
      <c r="E6" s="24">
        <v>4</v>
      </c>
      <c r="F6" s="2"/>
      <c r="G6" s="25">
        <f t="shared" si="0"/>
        <v>0</v>
      </c>
    </row>
    <row r="7" spans="2:7" ht="62.5" x14ac:dyDescent="0.4">
      <c r="B7" s="23">
        <v>4</v>
      </c>
      <c r="C7" s="24" t="s">
        <v>65</v>
      </c>
      <c r="D7" s="1" t="s">
        <v>49</v>
      </c>
      <c r="E7" s="24">
        <v>8</v>
      </c>
      <c r="F7" s="2"/>
      <c r="G7" s="25">
        <f t="shared" si="0"/>
        <v>0</v>
      </c>
    </row>
    <row r="8" spans="2:7" x14ac:dyDescent="0.4">
      <c r="B8" s="23">
        <v>5</v>
      </c>
      <c r="C8" s="24" t="s">
        <v>66</v>
      </c>
      <c r="D8" s="1" t="s">
        <v>49</v>
      </c>
      <c r="E8" s="24">
        <v>1</v>
      </c>
      <c r="F8" s="2"/>
      <c r="G8" s="25">
        <f t="shared" si="0"/>
        <v>0</v>
      </c>
    </row>
    <row r="9" spans="2:7" x14ac:dyDescent="0.4">
      <c r="B9" s="23">
        <v>6</v>
      </c>
      <c r="C9" s="24" t="s">
        <v>67</v>
      </c>
      <c r="D9" s="1" t="s">
        <v>3</v>
      </c>
      <c r="E9" s="24">
        <v>30</v>
      </c>
      <c r="F9" s="2"/>
      <c r="G9" s="25">
        <f t="shared" si="0"/>
        <v>0</v>
      </c>
    </row>
    <row r="10" spans="2:7" ht="78" x14ac:dyDescent="0.4">
      <c r="B10" s="23">
        <v>7</v>
      </c>
      <c r="C10" s="26" t="s">
        <v>68</v>
      </c>
      <c r="D10" s="1" t="s">
        <v>49</v>
      </c>
      <c r="E10" s="24">
        <v>1</v>
      </c>
      <c r="F10" s="2"/>
      <c r="G10" s="25">
        <f t="shared" si="0"/>
        <v>0</v>
      </c>
    </row>
    <row r="11" spans="2:7" x14ac:dyDescent="0.4">
      <c r="B11" s="23">
        <v>8</v>
      </c>
      <c r="C11" s="24" t="s">
        <v>69</v>
      </c>
      <c r="D11" s="1" t="s">
        <v>49</v>
      </c>
      <c r="E11" s="24">
        <v>1</v>
      </c>
      <c r="F11" s="2"/>
      <c r="G11" s="25">
        <f t="shared" si="0"/>
        <v>0</v>
      </c>
    </row>
    <row r="12" spans="2:7" ht="31.5" x14ac:dyDescent="0.4">
      <c r="B12" s="23">
        <v>9</v>
      </c>
      <c r="C12" s="24" t="s">
        <v>70</v>
      </c>
      <c r="D12" s="1" t="s">
        <v>3</v>
      </c>
      <c r="E12" s="24">
        <v>30</v>
      </c>
      <c r="F12" s="2"/>
      <c r="G12" s="25">
        <f t="shared" si="0"/>
        <v>0</v>
      </c>
    </row>
    <row r="13" spans="2:7" x14ac:dyDescent="0.4">
      <c r="B13" s="23">
        <v>10</v>
      </c>
      <c r="C13" s="24" t="s">
        <v>71</v>
      </c>
      <c r="D13" s="1" t="s">
        <v>5</v>
      </c>
      <c r="E13" s="24">
        <v>1</v>
      </c>
      <c r="F13" s="2"/>
      <c r="G13" s="25">
        <f t="shared" si="0"/>
        <v>0</v>
      </c>
    </row>
    <row r="14" spans="2:7" ht="31.5" x14ac:dyDescent="0.4">
      <c r="B14" s="23">
        <v>11</v>
      </c>
      <c r="C14" s="24" t="s">
        <v>72</v>
      </c>
      <c r="D14" s="1" t="s">
        <v>73</v>
      </c>
      <c r="E14" s="24">
        <v>1</v>
      </c>
      <c r="F14" s="2"/>
      <c r="G14" s="25">
        <f t="shared" si="0"/>
        <v>0</v>
      </c>
    </row>
    <row r="15" spans="2:7" x14ac:dyDescent="0.4">
      <c r="B15" s="23">
        <v>12</v>
      </c>
      <c r="C15" s="24" t="s">
        <v>4</v>
      </c>
      <c r="D15" s="1" t="s">
        <v>49</v>
      </c>
      <c r="E15" s="24">
        <v>1</v>
      </c>
      <c r="F15" s="2"/>
      <c r="G15" s="25">
        <f t="shared" si="0"/>
        <v>0</v>
      </c>
    </row>
    <row r="16" spans="2:7" x14ac:dyDescent="0.4">
      <c r="B16" s="23">
        <v>13</v>
      </c>
      <c r="C16" s="24" t="s">
        <v>74</v>
      </c>
      <c r="D16" s="1" t="s">
        <v>49</v>
      </c>
      <c r="E16" s="24">
        <v>1</v>
      </c>
      <c r="F16" s="2"/>
      <c r="G16" s="25">
        <f t="shared" si="0"/>
        <v>0</v>
      </c>
    </row>
    <row r="17" spans="2:7" ht="19" x14ac:dyDescent="0.4">
      <c r="B17" s="23">
        <v>14</v>
      </c>
      <c r="C17" s="24" t="s">
        <v>75</v>
      </c>
      <c r="D17" s="1" t="s">
        <v>73</v>
      </c>
      <c r="E17" s="24">
        <v>1</v>
      </c>
      <c r="F17" s="2"/>
      <c r="G17" s="25">
        <f t="shared" si="0"/>
        <v>0</v>
      </c>
    </row>
    <row r="18" spans="2:7" x14ac:dyDescent="0.4">
      <c r="B18" s="23">
        <v>15</v>
      </c>
      <c r="C18" s="24" t="s">
        <v>76</v>
      </c>
      <c r="D18" s="1" t="s">
        <v>49</v>
      </c>
      <c r="E18" s="24">
        <v>1</v>
      </c>
      <c r="F18" s="2"/>
      <c r="G18" s="25">
        <f t="shared" si="0"/>
        <v>0</v>
      </c>
    </row>
    <row r="19" spans="2:7" x14ac:dyDescent="0.4">
      <c r="B19" s="80" t="s">
        <v>77</v>
      </c>
      <c r="C19" s="81"/>
      <c r="D19" s="81"/>
      <c r="E19" s="81"/>
      <c r="F19" s="82"/>
      <c r="G19" s="27">
        <f>SUM(G4:G18)</f>
        <v>0</v>
      </c>
    </row>
    <row r="20" spans="2:7" x14ac:dyDescent="0.4">
      <c r="B20" s="83" t="s">
        <v>8</v>
      </c>
      <c r="C20" s="84"/>
      <c r="D20" s="84"/>
      <c r="E20" s="84"/>
      <c r="F20" s="84"/>
      <c r="G20" s="85"/>
    </row>
    <row r="21" spans="2:7" x14ac:dyDescent="0.4">
      <c r="B21" s="86" t="s">
        <v>78</v>
      </c>
      <c r="C21" s="87"/>
      <c r="D21" s="87"/>
      <c r="E21" s="87"/>
      <c r="F21" s="87"/>
      <c r="G21" s="88"/>
    </row>
    <row r="22" spans="2:7" ht="31" x14ac:dyDescent="0.4">
      <c r="B22" s="28" t="s">
        <v>79</v>
      </c>
      <c r="C22" s="6" t="s">
        <v>80</v>
      </c>
      <c r="D22" s="6" t="s">
        <v>12</v>
      </c>
      <c r="E22" s="6" t="s">
        <v>81</v>
      </c>
      <c r="F22" s="6" t="s">
        <v>82</v>
      </c>
      <c r="G22" s="7" t="s">
        <v>83</v>
      </c>
    </row>
    <row r="23" spans="2:7" x14ac:dyDescent="0.4">
      <c r="B23" s="29">
        <v>1</v>
      </c>
      <c r="C23" s="30" t="s">
        <v>84</v>
      </c>
      <c r="D23" s="31" t="s">
        <v>8</v>
      </c>
      <c r="E23" s="31" t="s">
        <v>8</v>
      </c>
      <c r="F23" s="31" t="s">
        <v>8</v>
      </c>
      <c r="G23" s="32" t="s">
        <v>8</v>
      </c>
    </row>
    <row r="24" spans="2:7" ht="31.5" x14ac:dyDescent="0.4">
      <c r="B24" s="33">
        <v>1.1000000000000001</v>
      </c>
      <c r="C24" s="3" t="s">
        <v>85</v>
      </c>
      <c r="D24" s="3" t="s">
        <v>31</v>
      </c>
      <c r="E24" s="3">
        <v>3</v>
      </c>
      <c r="F24" s="16"/>
      <c r="G24" s="34">
        <f>E24*F24</f>
        <v>0</v>
      </c>
    </row>
    <row r="25" spans="2:7" ht="31.5" x14ac:dyDescent="0.4">
      <c r="B25" s="33">
        <v>1.2</v>
      </c>
      <c r="C25" s="3" t="s">
        <v>86</v>
      </c>
      <c r="D25" s="3" t="s">
        <v>31</v>
      </c>
      <c r="E25" s="3">
        <v>3</v>
      </c>
      <c r="F25" s="16"/>
      <c r="G25" s="34">
        <f t="shared" ref="G25:G31" si="1">E25*F25</f>
        <v>0</v>
      </c>
    </row>
    <row r="26" spans="2:7" x14ac:dyDescent="0.4">
      <c r="B26" s="29">
        <v>2</v>
      </c>
      <c r="C26" s="30" t="s">
        <v>87</v>
      </c>
      <c r="D26" s="31" t="s">
        <v>8</v>
      </c>
      <c r="E26" s="31" t="s">
        <v>8</v>
      </c>
      <c r="F26" s="31"/>
      <c r="G26" s="34"/>
    </row>
    <row r="27" spans="2:7" ht="47" x14ac:dyDescent="0.4">
      <c r="B27" s="33">
        <v>2.1</v>
      </c>
      <c r="C27" s="3" t="s">
        <v>88</v>
      </c>
      <c r="D27" s="3" t="s">
        <v>89</v>
      </c>
      <c r="E27" s="3">
        <v>3</v>
      </c>
      <c r="F27" s="16"/>
      <c r="G27" s="34">
        <f t="shared" si="1"/>
        <v>0</v>
      </c>
    </row>
    <row r="28" spans="2:7" ht="78" x14ac:dyDescent="0.4">
      <c r="B28" s="33">
        <v>2.2000000000000002</v>
      </c>
      <c r="C28" s="3" t="s">
        <v>90</v>
      </c>
      <c r="D28" s="3" t="s">
        <v>31</v>
      </c>
      <c r="E28" s="3">
        <v>1.8</v>
      </c>
      <c r="F28" s="16"/>
      <c r="G28" s="34">
        <f t="shared" si="1"/>
        <v>0</v>
      </c>
    </row>
    <row r="29" spans="2:7" x14ac:dyDescent="0.4">
      <c r="B29" s="29">
        <v>3</v>
      </c>
      <c r="C29" s="30" t="s">
        <v>91</v>
      </c>
      <c r="D29" s="3" t="s">
        <v>8</v>
      </c>
      <c r="E29" s="3" t="s">
        <v>8</v>
      </c>
      <c r="F29" s="3"/>
      <c r="G29" s="34"/>
    </row>
    <row r="30" spans="2:7" ht="47" x14ac:dyDescent="0.4">
      <c r="B30" s="33">
        <v>3.1</v>
      </c>
      <c r="C30" s="3" t="s">
        <v>92</v>
      </c>
      <c r="D30" s="3" t="s">
        <v>36</v>
      </c>
      <c r="E30" s="3">
        <v>16</v>
      </c>
      <c r="F30" s="16"/>
      <c r="G30" s="34">
        <f t="shared" si="1"/>
        <v>0</v>
      </c>
    </row>
    <row r="31" spans="2:7" ht="31.5" x14ac:dyDescent="0.4">
      <c r="B31" s="33">
        <v>3.2</v>
      </c>
      <c r="C31" s="35" t="s">
        <v>93</v>
      </c>
      <c r="D31" s="36" t="s">
        <v>36</v>
      </c>
      <c r="E31" s="3">
        <v>16</v>
      </c>
      <c r="F31" s="16"/>
      <c r="G31" s="34">
        <f t="shared" si="1"/>
        <v>0</v>
      </c>
    </row>
    <row r="32" spans="2:7" x14ac:dyDescent="0.4">
      <c r="B32" s="37" t="s">
        <v>8</v>
      </c>
      <c r="C32" s="87" t="s">
        <v>94</v>
      </c>
      <c r="D32" s="87"/>
      <c r="E32" s="87"/>
      <c r="F32" s="89"/>
      <c r="G32" s="38">
        <f>SUM(G24:G31)</f>
        <v>0</v>
      </c>
    </row>
    <row r="33" spans="2:7" x14ac:dyDescent="0.4">
      <c r="B33" s="39" t="s">
        <v>8</v>
      </c>
      <c r="C33" s="40"/>
      <c r="D33" s="40"/>
      <c r="E33" s="40"/>
      <c r="F33" s="40"/>
      <c r="G33" s="41" t="s">
        <v>8</v>
      </c>
    </row>
    <row r="34" spans="2:7" x14ac:dyDescent="0.4">
      <c r="B34" s="90" t="s">
        <v>95</v>
      </c>
      <c r="C34" s="91"/>
      <c r="D34" s="91"/>
      <c r="E34" s="91"/>
      <c r="F34" s="91"/>
      <c r="G34" s="92"/>
    </row>
    <row r="35" spans="2:7" ht="31" x14ac:dyDescent="0.4">
      <c r="B35" s="42" t="s">
        <v>79</v>
      </c>
      <c r="C35" s="43" t="s">
        <v>11</v>
      </c>
      <c r="D35" s="43" t="s">
        <v>12</v>
      </c>
      <c r="E35" s="43" t="s">
        <v>81</v>
      </c>
      <c r="F35" s="43" t="s">
        <v>82</v>
      </c>
      <c r="G35" s="44" t="s">
        <v>83</v>
      </c>
    </row>
    <row r="36" spans="2:7" x14ac:dyDescent="0.4">
      <c r="B36" s="45">
        <v>1</v>
      </c>
      <c r="C36" s="46" t="s">
        <v>96</v>
      </c>
      <c r="D36" s="47" t="s">
        <v>8</v>
      </c>
      <c r="E36" s="47" t="s">
        <v>8</v>
      </c>
      <c r="F36" s="47" t="s">
        <v>8</v>
      </c>
      <c r="G36" s="48" t="s">
        <v>8</v>
      </c>
    </row>
    <row r="37" spans="2:7" ht="61" x14ac:dyDescent="0.4">
      <c r="B37" s="33" t="s">
        <v>8</v>
      </c>
      <c r="C37" s="49" t="s">
        <v>97</v>
      </c>
      <c r="D37" s="3" t="s">
        <v>8</v>
      </c>
      <c r="E37" s="3" t="s">
        <v>8</v>
      </c>
      <c r="F37" s="3" t="s">
        <v>8</v>
      </c>
      <c r="G37" s="50" t="s">
        <v>8</v>
      </c>
    </row>
    <row r="38" spans="2:7" ht="47" x14ac:dyDescent="0.4">
      <c r="B38" s="33">
        <v>1.1000000000000001</v>
      </c>
      <c r="C38" s="10" t="s">
        <v>98</v>
      </c>
      <c r="D38" s="10" t="s">
        <v>20</v>
      </c>
      <c r="E38" s="10">
        <v>25</v>
      </c>
      <c r="F38" s="12"/>
      <c r="G38" s="34">
        <f>E38*F38</f>
        <v>0</v>
      </c>
    </row>
    <row r="39" spans="2:7" ht="31.5" x14ac:dyDescent="0.4">
      <c r="B39" s="33">
        <v>1.2</v>
      </c>
      <c r="C39" s="10" t="s">
        <v>99</v>
      </c>
      <c r="D39" s="10" t="s">
        <v>18</v>
      </c>
      <c r="E39" s="10">
        <v>18</v>
      </c>
      <c r="F39" s="12"/>
      <c r="G39" s="34">
        <f t="shared" ref="G39:G41" si="2">E39*F39</f>
        <v>0</v>
      </c>
    </row>
    <row r="40" spans="2:7" ht="31.5" x14ac:dyDescent="0.4">
      <c r="B40" s="33">
        <v>1.3</v>
      </c>
      <c r="C40" s="10" t="s">
        <v>100</v>
      </c>
      <c r="D40" s="10" t="s">
        <v>18</v>
      </c>
      <c r="E40" s="10">
        <v>32</v>
      </c>
      <c r="F40" s="12"/>
      <c r="G40" s="34">
        <f t="shared" si="2"/>
        <v>0</v>
      </c>
    </row>
    <row r="41" spans="2:7" ht="19" x14ac:dyDescent="0.4">
      <c r="B41" s="33">
        <v>1.4</v>
      </c>
      <c r="C41" s="10" t="s">
        <v>101</v>
      </c>
      <c r="D41" s="3" t="s">
        <v>18</v>
      </c>
      <c r="E41" s="3">
        <v>6</v>
      </c>
      <c r="F41" s="12"/>
      <c r="G41" s="34">
        <f t="shared" si="2"/>
        <v>0</v>
      </c>
    </row>
    <row r="42" spans="2:7" ht="19" x14ac:dyDescent="0.4">
      <c r="B42" s="33">
        <v>1.5</v>
      </c>
      <c r="C42" s="10" t="s">
        <v>102</v>
      </c>
      <c r="D42" s="3" t="s">
        <v>18</v>
      </c>
      <c r="E42" s="3">
        <v>12</v>
      </c>
      <c r="F42" s="12"/>
      <c r="G42" s="34">
        <f>E42*F42</f>
        <v>0</v>
      </c>
    </row>
    <row r="43" spans="2:7" x14ac:dyDescent="0.4">
      <c r="B43" s="45" t="s">
        <v>8</v>
      </c>
      <c r="C43" s="46" t="s">
        <v>103</v>
      </c>
      <c r="D43" s="47" t="s">
        <v>8</v>
      </c>
      <c r="E43" s="47" t="s">
        <v>8</v>
      </c>
      <c r="F43" s="47"/>
      <c r="G43" s="48" t="s">
        <v>8</v>
      </c>
    </row>
    <row r="44" spans="2:7" ht="31.5" x14ac:dyDescent="0.4">
      <c r="B44" s="33">
        <v>1.6</v>
      </c>
      <c r="C44" s="10" t="s">
        <v>104</v>
      </c>
      <c r="D44" s="3" t="s">
        <v>18</v>
      </c>
      <c r="E44" s="3">
        <v>7</v>
      </c>
      <c r="F44" s="12"/>
      <c r="G44" s="34">
        <f>F44*E44</f>
        <v>0</v>
      </c>
    </row>
    <row r="45" spans="2:7" x14ac:dyDescent="0.4">
      <c r="B45" s="45" t="s">
        <v>8</v>
      </c>
      <c r="C45" s="46" t="s">
        <v>105</v>
      </c>
      <c r="D45" s="47" t="s">
        <v>8</v>
      </c>
      <c r="E45" s="47" t="s">
        <v>8</v>
      </c>
      <c r="F45" s="47"/>
      <c r="G45" s="48" t="s">
        <v>8</v>
      </c>
    </row>
    <row r="46" spans="2:7" ht="31" x14ac:dyDescent="0.4">
      <c r="B46" s="33" t="s">
        <v>8</v>
      </c>
      <c r="C46" s="49" t="s">
        <v>106</v>
      </c>
      <c r="D46" s="10" t="s">
        <v>8</v>
      </c>
      <c r="E46" s="10" t="s">
        <v>8</v>
      </c>
      <c r="F46" s="3"/>
      <c r="G46" s="50" t="s">
        <v>8</v>
      </c>
    </row>
    <row r="47" spans="2:7" ht="19" x14ac:dyDescent="0.4">
      <c r="B47" s="33">
        <v>1.7</v>
      </c>
      <c r="C47" s="10" t="s">
        <v>107</v>
      </c>
      <c r="D47" s="10" t="s">
        <v>18</v>
      </c>
      <c r="E47" s="10">
        <v>2.5</v>
      </c>
      <c r="F47" s="12"/>
      <c r="G47" s="34">
        <f>F47*E47</f>
        <v>0</v>
      </c>
    </row>
    <row r="48" spans="2:7" ht="46" x14ac:dyDescent="0.4">
      <c r="B48" s="33" t="s">
        <v>8</v>
      </c>
      <c r="C48" s="49" t="s">
        <v>108</v>
      </c>
      <c r="D48" s="10" t="s">
        <v>8</v>
      </c>
      <c r="E48" s="10" t="s">
        <v>8</v>
      </c>
      <c r="F48" s="3"/>
      <c r="G48" s="50" t="s">
        <v>8</v>
      </c>
    </row>
    <row r="49" spans="2:7" ht="31.5" x14ac:dyDescent="0.4">
      <c r="B49" s="33">
        <v>1.8</v>
      </c>
      <c r="C49" s="10" t="s">
        <v>109</v>
      </c>
      <c r="D49" s="10" t="s">
        <v>18</v>
      </c>
      <c r="E49" s="10">
        <v>8</v>
      </c>
      <c r="F49" s="12"/>
      <c r="G49" s="34">
        <f>F49*E49</f>
        <v>0</v>
      </c>
    </row>
    <row r="50" spans="2:7" ht="31.5" x14ac:dyDescent="0.4">
      <c r="B50" s="33">
        <v>1.9</v>
      </c>
      <c r="C50" s="10" t="s">
        <v>110</v>
      </c>
      <c r="D50" s="10" t="s">
        <v>18</v>
      </c>
      <c r="E50" s="10">
        <v>2.5</v>
      </c>
      <c r="F50" s="12"/>
      <c r="G50" s="34">
        <f>F50*E50</f>
        <v>0</v>
      </c>
    </row>
    <row r="51" spans="2:7" ht="46" x14ac:dyDescent="0.4">
      <c r="B51" s="33" t="s">
        <v>8</v>
      </c>
      <c r="C51" s="49" t="s">
        <v>108</v>
      </c>
      <c r="D51" s="10" t="s">
        <v>8</v>
      </c>
      <c r="E51" s="10" t="s">
        <v>8</v>
      </c>
      <c r="F51" s="3"/>
      <c r="G51" s="50" t="s">
        <v>8</v>
      </c>
    </row>
    <row r="52" spans="2:7" ht="31.5" x14ac:dyDescent="0.4">
      <c r="B52" s="33">
        <v>1.1000000000000001</v>
      </c>
      <c r="C52" s="10" t="s">
        <v>111</v>
      </c>
      <c r="D52" s="10" t="s">
        <v>18</v>
      </c>
      <c r="E52" s="10">
        <v>5</v>
      </c>
      <c r="F52" s="12"/>
      <c r="G52" s="34">
        <f>F52*E52</f>
        <v>0</v>
      </c>
    </row>
    <row r="53" spans="2:7" ht="47" x14ac:dyDescent="0.4">
      <c r="B53" s="33">
        <v>1.1100000000000001</v>
      </c>
      <c r="C53" s="10" t="s">
        <v>112</v>
      </c>
      <c r="D53" s="10" t="s">
        <v>18</v>
      </c>
      <c r="E53" s="10">
        <v>5.44</v>
      </c>
      <c r="F53" s="12"/>
      <c r="G53" s="34">
        <f>F53*E53</f>
        <v>0</v>
      </c>
    </row>
    <row r="54" spans="2:7" ht="46" x14ac:dyDescent="0.4">
      <c r="B54" s="33" t="s">
        <v>8</v>
      </c>
      <c r="C54" s="49" t="s">
        <v>108</v>
      </c>
      <c r="D54" s="10" t="s">
        <v>8</v>
      </c>
      <c r="E54" s="10" t="s">
        <v>8</v>
      </c>
      <c r="F54" s="3"/>
      <c r="G54" s="50" t="s">
        <v>8</v>
      </c>
    </row>
    <row r="55" spans="2:7" ht="19" x14ac:dyDescent="0.4">
      <c r="B55" s="33">
        <v>1.1200000000000001</v>
      </c>
      <c r="C55" s="10" t="s">
        <v>113</v>
      </c>
      <c r="D55" s="10" t="s">
        <v>18</v>
      </c>
      <c r="E55" s="10">
        <v>7</v>
      </c>
      <c r="F55" s="12"/>
      <c r="G55" s="34">
        <f>F55*E55</f>
        <v>0</v>
      </c>
    </row>
    <row r="56" spans="2:7" ht="19" x14ac:dyDescent="0.4">
      <c r="B56" s="33">
        <v>1.1299999999999999</v>
      </c>
      <c r="C56" s="10" t="s">
        <v>114</v>
      </c>
      <c r="D56" s="10" t="s">
        <v>18</v>
      </c>
      <c r="E56" s="10">
        <v>2.4</v>
      </c>
      <c r="F56" s="12"/>
      <c r="G56" s="34">
        <f t="shared" ref="G56:G57" si="3">F56*E56</f>
        <v>0</v>
      </c>
    </row>
    <row r="57" spans="2:7" ht="19" x14ac:dyDescent="0.4">
      <c r="B57" s="33">
        <v>1.1399999999999999</v>
      </c>
      <c r="C57" s="10" t="s">
        <v>115</v>
      </c>
      <c r="D57" s="10" t="s">
        <v>18</v>
      </c>
      <c r="E57" s="10">
        <v>1.8</v>
      </c>
      <c r="F57" s="12"/>
      <c r="G57" s="34">
        <f t="shared" si="3"/>
        <v>0</v>
      </c>
    </row>
    <row r="58" spans="2:7" x14ac:dyDescent="0.4">
      <c r="B58" s="83" t="s">
        <v>116</v>
      </c>
      <c r="C58" s="84"/>
      <c r="D58" s="84"/>
      <c r="E58" s="84"/>
      <c r="F58" s="93"/>
      <c r="G58" s="51">
        <f>SUM(G38:G57)</f>
        <v>0</v>
      </c>
    </row>
    <row r="59" spans="2:7" x14ac:dyDescent="0.4">
      <c r="B59" s="29">
        <v>2</v>
      </c>
      <c r="C59" s="52" t="s">
        <v>34</v>
      </c>
      <c r="D59" s="10" t="s">
        <v>8</v>
      </c>
      <c r="E59" s="10" t="s">
        <v>8</v>
      </c>
      <c r="F59" s="3" t="s">
        <v>8</v>
      </c>
      <c r="G59" s="50" t="s">
        <v>8</v>
      </c>
    </row>
    <row r="60" spans="2:7" x14ac:dyDescent="0.4">
      <c r="B60" s="33" t="s">
        <v>8</v>
      </c>
      <c r="C60" s="49" t="s">
        <v>117</v>
      </c>
      <c r="D60" s="10" t="s">
        <v>8</v>
      </c>
      <c r="E60" s="10" t="s">
        <v>8</v>
      </c>
      <c r="F60" s="3" t="s">
        <v>8</v>
      </c>
      <c r="G60" s="50" t="s">
        <v>8</v>
      </c>
    </row>
    <row r="61" spans="2:7" ht="31.5" x14ac:dyDescent="0.4">
      <c r="B61" s="33">
        <v>2.1</v>
      </c>
      <c r="C61" s="10" t="s">
        <v>118</v>
      </c>
      <c r="D61" s="10" t="s">
        <v>20</v>
      </c>
      <c r="E61" s="10">
        <v>12</v>
      </c>
      <c r="F61" s="12"/>
      <c r="G61" s="34">
        <f>F61*E61</f>
        <v>0</v>
      </c>
    </row>
    <row r="62" spans="2:7" ht="31.5" x14ac:dyDescent="0.4">
      <c r="B62" s="33">
        <v>2.2000000000000002</v>
      </c>
      <c r="C62" s="10" t="s">
        <v>119</v>
      </c>
      <c r="D62" s="10" t="s">
        <v>20</v>
      </c>
      <c r="E62" s="10">
        <v>12</v>
      </c>
      <c r="F62" s="12"/>
      <c r="G62" s="34">
        <f t="shared" ref="G62:G68" si="4">F62*E62</f>
        <v>0</v>
      </c>
    </row>
    <row r="63" spans="2:7" ht="31.5" x14ac:dyDescent="0.4">
      <c r="B63" s="33">
        <v>2.2999999999999998</v>
      </c>
      <c r="C63" s="10" t="s">
        <v>120</v>
      </c>
      <c r="D63" s="10" t="s">
        <v>20</v>
      </c>
      <c r="E63" s="10">
        <v>35</v>
      </c>
      <c r="F63" s="12"/>
      <c r="G63" s="34">
        <f t="shared" si="4"/>
        <v>0</v>
      </c>
    </row>
    <row r="64" spans="2:7" ht="19" x14ac:dyDescent="0.4">
      <c r="B64" s="33">
        <v>2.4</v>
      </c>
      <c r="C64" s="10" t="s">
        <v>121</v>
      </c>
      <c r="D64" s="10" t="s">
        <v>20</v>
      </c>
      <c r="E64" s="10">
        <v>35</v>
      </c>
      <c r="F64" s="12"/>
      <c r="G64" s="34">
        <f t="shared" si="4"/>
        <v>0</v>
      </c>
    </row>
    <row r="65" spans="2:7" ht="19" x14ac:dyDescent="0.4">
      <c r="B65" s="33">
        <v>2.5</v>
      </c>
      <c r="C65" s="10" t="s">
        <v>122</v>
      </c>
      <c r="D65" s="10" t="s">
        <v>20</v>
      </c>
      <c r="E65" s="10">
        <v>12</v>
      </c>
      <c r="F65" s="12"/>
      <c r="G65" s="34">
        <f t="shared" si="4"/>
        <v>0</v>
      </c>
    </row>
    <row r="66" spans="2:7" ht="19" x14ac:dyDescent="0.4">
      <c r="B66" s="33">
        <v>2.6</v>
      </c>
      <c r="C66" s="10" t="s">
        <v>123</v>
      </c>
      <c r="D66" s="10" t="s">
        <v>20</v>
      </c>
      <c r="E66" s="10">
        <v>12</v>
      </c>
      <c r="F66" s="12"/>
      <c r="G66" s="34">
        <f t="shared" si="4"/>
        <v>0</v>
      </c>
    </row>
    <row r="67" spans="2:7" ht="19" x14ac:dyDescent="0.4">
      <c r="B67" s="33">
        <v>2.7</v>
      </c>
      <c r="C67" s="10" t="s">
        <v>124</v>
      </c>
      <c r="D67" s="10" t="s">
        <v>20</v>
      </c>
      <c r="E67" s="10">
        <v>45</v>
      </c>
      <c r="F67" s="12"/>
      <c r="G67" s="34">
        <f t="shared" si="4"/>
        <v>0</v>
      </c>
    </row>
    <row r="68" spans="2:7" ht="19" x14ac:dyDescent="0.4">
      <c r="B68" s="33">
        <v>2.8</v>
      </c>
      <c r="C68" s="10" t="s">
        <v>125</v>
      </c>
      <c r="D68" s="10" t="s">
        <v>20</v>
      </c>
      <c r="E68" s="10">
        <v>48</v>
      </c>
      <c r="F68" s="12"/>
      <c r="G68" s="34">
        <f t="shared" si="4"/>
        <v>0</v>
      </c>
    </row>
    <row r="69" spans="2:7" ht="31.5" x14ac:dyDescent="0.4">
      <c r="B69" s="33">
        <v>2.9</v>
      </c>
      <c r="C69" s="10" t="s">
        <v>126</v>
      </c>
      <c r="D69" s="10" t="s">
        <v>20</v>
      </c>
      <c r="E69" s="10">
        <v>152</v>
      </c>
      <c r="F69" s="12"/>
      <c r="G69" s="34">
        <f>F69*E69</f>
        <v>0</v>
      </c>
    </row>
    <row r="70" spans="2:7" x14ac:dyDescent="0.4">
      <c r="B70" s="45" t="s">
        <v>8</v>
      </c>
      <c r="C70" s="46" t="s">
        <v>127</v>
      </c>
      <c r="D70" s="53" t="s">
        <v>8</v>
      </c>
      <c r="E70" s="53" t="s">
        <v>8</v>
      </c>
      <c r="F70" s="47" t="s">
        <v>8</v>
      </c>
      <c r="G70" s="48" t="s">
        <v>8</v>
      </c>
    </row>
    <row r="71" spans="2:7" ht="46" x14ac:dyDescent="0.4">
      <c r="B71" s="33" t="s">
        <v>8</v>
      </c>
      <c r="C71" s="49" t="s">
        <v>128</v>
      </c>
      <c r="D71" s="10" t="s">
        <v>8</v>
      </c>
      <c r="E71" s="10" t="s">
        <v>8</v>
      </c>
      <c r="F71" s="3" t="s">
        <v>8</v>
      </c>
      <c r="G71" s="50" t="s">
        <v>8</v>
      </c>
    </row>
    <row r="72" spans="2:7" x14ac:dyDescent="0.4">
      <c r="B72" s="33">
        <v>2.9</v>
      </c>
      <c r="C72" s="10" t="s">
        <v>129</v>
      </c>
      <c r="D72" s="10" t="s">
        <v>3</v>
      </c>
      <c r="E72" s="10">
        <v>50</v>
      </c>
      <c r="F72" s="12"/>
      <c r="G72" s="34">
        <f>F72*E72</f>
        <v>0</v>
      </c>
    </row>
    <row r="73" spans="2:7" x14ac:dyDescent="0.4">
      <c r="B73" s="33">
        <v>2.91</v>
      </c>
      <c r="C73" s="10" t="s">
        <v>130</v>
      </c>
      <c r="D73" s="10" t="s">
        <v>3</v>
      </c>
      <c r="E73" s="10">
        <v>5</v>
      </c>
      <c r="F73" s="12"/>
      <c r="G73" s="34">
        <f t="shared" ref="G73:G79" si="5">F73*E73</f>
        <v>0</v>
      </c>
    </row>
    <row r="74" spans="2:7" x14ac:dyDescent="0.4">
      <c r="B74" s="33">
        <v>2.92</v>
      </c>
      <c r="C74" s="10" t="s">
        <v>131</v>
      </c>
      <c r="D74" s="10" t="s">
        <v>3</v>
      </c>
      <c r="E74" s="10">
        <v>5</v>
      </c>
      <c r="F74" s="12"/>
      <c r="G74" s="34">
        <f t="shared" si="5"/>
        <v>0</v>
      </c>
    </row>
    <row r="75" spans="2:7" ht="31.5" x14ac:dyDescent="0.4">
      <c r="B75" s="33">
        <v>2.93</v>
      </c>
      <c r="C75" s="10" t="s">
        <v>132</v>
      </c>
      <c r="D75" s="10" t="s">
        <v>49</v>
      </c>
      <c r="E75" s="10">
        <v>1</v>
      </c>
      <c r="F75" s="12"/>
      <c r="G75" s="34">
        <f t="shared" si="5"/>
        <v>0</v>
      </c>
    </row>
    <row r="76" spans="2:7" x14ac:dyDescent="0.4">
      <c r="B76" s="33">
        <v>2.94</v>
      </c>
      <c r="C76" s="10" t="s">
        <v>133</v>
      </c>
      <c r="D76" s="10" t="s">
        <v>49</v>
      </c>
      <c r="E76" s="10">
        <v>2</v>
      </c>
      <c r="F76" s="12"/>
      <c r="G76" s="34">
        <f t="shared" si="5"/>
        <v>0</v>
      </c>
    </row>
    <row r="77" spans="2:7" ht="47" x14ac:dyDescent="0.4">
      <c r="B77" s="33">
        <v>2.95</v>
      </c>
      <c r="C77" s="10" t="s">
        <v>134</v>
      </c>
      <c r="D77" s="10" t="s">
        <v>49</v>
      </c>
      <c r="E77" s="10">
        <v>1</v>
      </c>
      <c r="F77" s="12"/>
      <c r="G77" s="34">
        <f t="shared" si="5"/>
        <v>0</v>
      </c>
    </row>
    <row r="78" spans="2:7" ht="47" x14ac:dyDescent="0.4">
      <c r="B78" s="33">
        <v>2.96</v>
      </c>
      <c r="C78" s="10" t="s">
        <v>135</v>
      </c>
      <c r="D78" s="10" t="s">
        <v>136</v>
      </c>
      <c r="E78" s="10">
        <v>1</v>
      </c>
      <c r="F78" s="12"/>
      <c r="G78" s="34">
        <f t="shared" si="5"/>
        <v>0</v>
      </c>
    </row>
    <row r="79" spans="2:7" x14ac:dyDescent="0.4">
      <c r="B79" s="54">
        <v>2.97</v>
      </c>
      <c r="C79" s="55" t="s">
        <v>6</v>
      </c>
      <c r="D79" s="56" t="s">
        <v>136</v>
      </c>
      <c r="E79" s="10">
        <v>1</v>
      </c>
      <c r="F79" s="12"/>
      <c r="G79" s="34">
        <f t="shared" si="5"/>
        <v>0</v>
      </c>
    </row>
    <row r="80" spans="2:7" x14ac:dyDescent="0.4">
      <c r="B80" s="83" t="s">
        <v>137</v>
      </c>
      <c r="C80" s="84"/>
      <c r="D80" s="84"/>
      <c r="E80" s="84"/>
      <c r="F80" s="93"/>
      <c r="G80" s="51">
        <f>SUM(G61:G79)</f>
        <v>0</v>
      </c>
    </row>
    <row r="81" spans="2:7" x14ac:dyDescent="0.4">
      <c r="B81" s="33" t="s">
        <v>8</v>
      </c>
      <c r="C81" s="49" t="s">
        <v>138</v>
      </c>
      <c r="D81" s="10" t="s">
        <v>8</v>
      </c>
      <c r="E81" s="10" t="s">
        <v>8</v>
      </c>
      <c r="F81" s="3" t="s">
        <v>8</v>
      </c>
      <c r="G81" s="50" t="s">
        <v>8</v>
      </c>
    </row>
    <row r="82" spans="2:7" x14ac:dyDescent="0.4">
      <c r="B82" s="33" t="s">
        <v>8</v>
      </c>
      <c r="C82" s="52" t="s">
        <v>116</v>
      </c>
      <c r="D82" s="10" t="s">
        <v>8</v>
      </c>
      <c r="E82" s="10" t="s">
        <v>8</v>
      </c>
      <c r="F82" s="3" t="s">
        <v>8</v>
      </c>
      <c r="G82" s="51">
        <f>G58</f>
        <v>0</v>
      </c>
    </row>
    <row r="83" spans="2:7" x14ac:dyDescent="0.4">
      <c r="B83" s="33" t="s">
        <v>8</v>
      </c>
      <c r="C83" s="52" t="s">
        <v>137</v>
      </c>
      <c r="D83" s="10" t="s">
        <v>8</v>
      </c>
      <c r="E83" s="10" t="s">
        <v>8</v>
      </c>
      <c r="F83" s="3" t="s">
        <v>8</v>
      </c>
      <c r="G83" s="51">
        <f>G80</f>
        <v>0</v>
      </c>
    </row>
    <row r="84" spans="2:7" ht="16.5" thickBot="1" x14ac:dyDescent="0.45">
      <c r="B84" s="94" t="s">
        <v>139</v>
      </c>
      <c r="C84" s="95"/>
      <c r="D84" s="95"/>
      <c r="E84" s="95"/>
      <c r="F84" s="96"/>
      <c r="G84" s="57">
        <f>G82+G83</f>
        <v>0</v>
      </c>
    </row>
    <row r="85" spans="2:7" ht="16.5" thickBot="1" x14ac:dyDescent="0.45">
      <c r="B85" s="97" t="s">
        <v>8</v>
      </c>
      <c r="C85" s="98"/>
      <c r="D85" s="98"/>
      <c r="E85" s="98"/>
      <c r="F85" s="98"/>
      <c r="G85" s="99"/>
    </row>
    <row r="86" spans="2:7" x14ac:dyDescent="0.4">
      <c r="B86" s="71" t="s">
        <v>140</v>
      </c>
      <c r="C86" s="72"/>
      <c r="D86" s="72"/>
      <c r="E86" s="72"/>
      <c r="F86" s="72"/>
      <c r="G86" s="73"/>
    </row>
    <row r="87" spans="2:7" x14ac:dyDescent="0.4">
      <c r="B87" s="5" t="s">
        <v>10</v>
      </c>
      <c r="C87" s="6" t="s">
        <v>11</v>
      </c>
      <c r="D87" s="6" t="s">
        <v>12</v>
      </c>
      <c r="E87" s="6" t="s">
        <v>51</v>
      </c>
      <c r="F87" s="6" t="s">
        <v>52</v>
      </c>
      <c r="G87" s="7" t="s">
        <v>53</v>
      </c>
    </row>
    <row r="88" spans="2:7" x14ac:dyDescent="0.4">
      <c r="B88" s="29">
        <v>1</v>
      </c>
      <c r="C88" s="31" t="s">
        <v>54</v>
      </c>
      <c r="D88" s="3" t="s">
        <v>8</v>
      </c>
      <c r="E88" s="3" t="s">
        <v>8</v>
      </c>
      <c r="F88" s="3" t="s">
        <v>8</v>
      </c>
      <c r="G88" s="50" t="s">
        <v>8</v>
      </c>
    </row>
    <row r="89" spans="2:7" ht="78" x14ac:dyDescent="0.4">
      <c r="B89" s="33">
        <v>1.1000000000000001</v>
      </c>
      <c r="C89" s="3" t="s">
        <v>141</v>
      </c>
      <c r="D89" s="3" t="s">
        <v>31</v>
      </c>
      <c r="E89" s="3">
        <v>300</v>
      </c>
      <c r="F89" s="16"/>
      <c r="G89" s="34">
        <f>E89*F89</f>
        <v>0</v>
      </c>
    </row>
    <row r="90" spans="2:7" ht="62.5" x14ac:dyDescent="0.4">
      <c r="B90" s="33">
        <v>1.2</v>
      </c>
      <c r="C90" s="3" t="s">
        <v>41</v>
      </c>
      <c r="D90" s="3" t="s">
        <v>31</v>
      </c>
      <c r="E90" s="3">
        <v>300</v>
      </c>
      <c r="F90" s="16"/>
      <c r="G90" s="34">
        <f>E90*F90</f>
        <v>0</v>
      </c>
    </row>
    <row r="91" spans="2:7" x14ac:dyDescent="0.4">
      <c r="B91" s="58" t="s">
        <v>8</v>
      </c>
      <c r="C91" s="52" t="s">
        <v>55</v>
      </c>
      <c r="D91" s="52" t="s">
        <v>8</v>
      </c>
      <c r="E91" s="52" t="s">
        <v>8</v>
      </c>
      <c r="F91" s="52"/>
      <c r="G91" s="51">
        <f>SUM(G89:G90)</f>
        <v>0</v>
      </c>
    </row>
    <row r="92" spans="2:7" x14ac:dyDescent="0.4">
      <c r="B92" s="29">
        <v>2</v>
      </c>
      <c r="C92" s="31" t="s">
        <v>56</v>
      </c>
      <c r="D92" s="3" t="s">
        <v>8</v>
      </c>
      <c r="E92" s="3" t="s">
        <v>8</v>
      </c>
      <c r="F92" s="3"/>
      <c r="G92" s="50" t="s">
        <v>8</v>
      </c>
    </row>
    <row r="93" spans="2:7" ht="93.5" x14ac:dyDescent="0.4">
      <c r="B93" s="33" t="s">
        <v>8</v>
      </c>
      <c r="C93" s="59" t="s">
        <v>39</v>
      </c>
      <c r="D93" s="3" t="s">
        <v>8</v>
      </c>
      <c r="E93" s="3" t="s">
        <v>8</v>
      </c>
      <c r="F93" s="3"/>
      <c r="G93" s="50" t="s">
        <v>8</v>
      </c>
    </row>
    <row r="94" spans="2:7" x14ac:dyDescent="0.4">
      <c r="B94" s="33">
        <v>2.1</v>
      </c>
      <c r="C94" s="3" t="s">
        <v>42</v>
      </c>
      <c r="D94" s="3" t="s">
        <v>3</v>
      </c>
      <c r="E94" s="3">
        <v>600</v>
      </c>
      <c r="F94" s="16"/>
      <c r="G94" s="34">
        <f>E94*F94</f>
        <v>0</v>
      </c>
    </row>
    <row r="95" spans="2:7" ht="31.5" x14ac:dyDescent="0.4">
      <c r="B95" s="33">
        <v>2.2000000000000002</v>
      </c>
      <c r="C95" s="3" t="s">
        <v>142</v>
      </c>
      <c r="D95" s="3" t="s">
        <v>3</v>
      </c>
      <c r="E95" s="3">
        <v>400</v>
      </c>
      <c r="F95" s="16"/>
      <c r="G95" s="34">
        <f>E95*F95</f>
        <v>0</v>
      </c>
    </row>
    <row r="96" spans="2:7" x14ac:dyDescent="0.4">
      <c r="B96" s="58" t="s">
        <v>8</v>
      </c>
      <c r="C96" s="52" t="s">
        <v>57</v>
      </c>
      <c r="D96" s="52" t="s">
        <v>8</v>
      </c>
      <c r="E96" s="52" t="s">
        <v>8</v>
      </c>
      <c r="F96" s="52" t="s">
        <v>8</v>
      </c>
      <c r="G96" s="51">
        <f>SUM(G94:G95)</f>
        <v>0</v>
      </c>
    </row>
    <row r="97" spans="2:7" x14ac:dyDescent="0.4">
      <c r="B97" s="86" t="s">
        <v>143</v>
      </c>
      <c r="C97" s="87"/>
      <c r="D97" s="87"/>
      <c r="E97" s="87"/>
      <c r="F97" s="103"/>
      <c r="G97" s="60">
        <f>G91+G96</f>
        <v>0</v>
      </c>
    </row>
    <row r="98" spans="2:7" ht="16.5" thickBot="1" x14ac:dyDescent="0.45">
      <c r="B98" s="104" t="s">
        <v>8</v>
      </c>
      <c r="C98" s="105"/>
      <c r="D98" s="105"/>
      <c r="E98" s="105"/>
      <c r="F98" s="105"/>
      <c r="G98" s="106"/>
    </row>
    <row r="99" spans="2:7" x14ac:dyDescent="0.4">
      <c r="B99" s="66" t="s">
        <v>9</v>
      </c>
      <c r="C99" s="67"/>
      <c r="D99" s="67"/>
      <c r="E99" s="67"/>
      <c r="F99" s="67"/>
      <c r="G99" s="68"/>
    </row>
    <row r="100" spans="2:7" x14ac:dyDescent="0.4">
      <c r="B100" s="5" t="s">
        <v>10</v>
      </c>
      <c r="C100" s="6" t="s">
        <v>11</v>
      </c>
      <c r="D100" s="6" t="s">
        <v>12</v>
      </c>
      <c r="E100" s="6" t="s">
        <v>13</v>
      </c>
      <c r="F100" s="6" t="s">
        <v>14</v>
      </c>
      <c r="G100" s="7" t="s">
        <v>15</v>
      </c>
    </row>
    <row r="101" spans="2:7" x14ac:dyDescent="0.4">
      <c r="B101" s="8" t="s">
        <v>8</v>
      </c>
      <c r="C101" s="9" t="s">
        <v>16</v>
      </c>
      <c r="D101" s="10" t="s">
        <v>8</v>
      </c>
      <c r="E101" s="10" t="s">
        <v>8</v>
      </c>
      <c r="F101" s="10" t="s">
        <v>8</v>
      </c>
      <c r="G101" s="11" t="s">
        <v>8</v>
      </c>
    </row>
    <row r="102" spans="2:7" ht="47" x14ac:dyDescent="0.4">
      <c r="B102" s="8">
        <v>1</v>
      </c>
      <c r="C102" s="10" t="s">
        <v>17</v>
      </c>
      <c r="D102" s="10" t="s">
        <v>18</v>
      </c>
      <c r="E102" s="10">
        <v>2.4</v>
      </c>
      <c r="F102" s="12"/>
      <c r="G102" s="13">
        <f>F102*E102</f>
        <v>0</v>
      </c>
    </row>
    <row r="103" spans="2:7" ht="47" x14ac:dyDescent="0.4">
      <c r="B103" s="8" t="s">
        <v>8</v>
      </c>
      <c r="C103" s="10" t="s">
        <v>19</v>
      </c>
      <c r="D103" s="10" t="s">
        <v>20</v>
      </c>
      <c r="E103" s="3">
        <v>5</v>
      </c>
      <c r="F103" s="12"/>
      <c r="G103" s="13">
        <f t="shared" ref="G103:G131" si="6">F103*E103</f>
        <v>0</v>
      </c>
    </row>
    <row r="104" spans="2:7" x14ac:dyDescent="0.4">
      <c r="B104" s="8" t="s">
        <v>8</v>
      </c>
      <c r="C104" s="9" t="s">
        <v>21</v>
      </c>
      <c r="D104" s="10" t="s">
        <v>8</v>
      </c>
      <c r="E104" s="10" t="s">
        <v>8</v>
      </c>
      <c r="F104" s="10"/>
      <c r="G104" s="13"/>
    </row>
    <row r="105" spans="2:7" ht="47" x14ac:dyDescent="0.4">
      <c r="B105" s="8">
        <v>2</v>
      </c>
      <c r="C105" s="10" t="s">
        <v>22</v>
      </c>
      <c r="D105" s="10" t="s">
        <v>18</v>
      </c>
      <c r="E105" s="3">
        <v>2.4</v>
      </c>
      <c r="F105" s="12"/>
      <c r="G105" s="13">
        <f t="shared" si="6"/>
        <v>0</v>
      </c>
    </row>
    <row r="106" spans="2:7" ht="31.5" x14ac:dyDescent="0.4">
      <c r="B106" s="8">
        <v>3</v>
      </c>
      <c r="C106" s="10" t="s">
        <v>23</v>
      </c>
      <c r="D106" s="10" t="s">
        <v>20</v>
      </c>
      <c r="E106" s="3">
        <v>0.5</v>
      </c>
      <c r="F106" s="12"/>
      <c r="G106" s="13">
        <f t="shared" si="6"/>
        <v>0</v>
      </c>
    </row>
    <row r="107" spans="2:7" x14ac:dyDescent="0.4">
      <c r="B107" s="8" t="s">
        <v>8</v>
      </c>
      <c r="C107" s="9" t="s">
        <v>24</v>
      </c>
      <c r="D107" s="10" t="s">
        <v>8</v>
      </c>
      <c r="E107" s="10" t="s">
        <v>8</v>
      </c>
      <c r="F107" s="10"/>
      <c r="G107" s="13"/>
    </row>
    <row r="108" spans="2:7" x14ac:dyDescent="0.4">
      <c r="B108" s="8" t="s">
        <v>8</v>
      </c>
      <c r="C108" s="14" t="s">
        <v>25</v>
      </c>
      <c r="D108" s="10" t="s">
        <v>8</v>
      </c>
      <c r="E108" s="10" t="s">
        <v>8</v>
      </c>
      <c r="F108" s="10"/>
      <c r="G108" s="13"/>
    </row>
    <row r="109" spans="2:7" ht="19" x14ac:dyDescent="0.4">
      <c r="B109" s="8">
        <v>4</v>
      </c>
      <c r="C109" s="10" t="s">
        <v>26</v>
      </c>
      <c r="D109" s="10" t="s">
        <v>18</v>
      </c>
      <c r="E109" s="3">
        <v>6</v>
      </c>
      <c r="F109" s="12"/>
      <c r="G109" s="13">
        <f t="shared" si="6"/>
        <v>0</v>
      </c>
    </row>
    <row r="110" spans="2:7" ht="19" x14ac:dyDescent="0.4">
      <c r="B110" s="8">
        <v>5</v>
      </c>
      <c r="C110" s="10" t="s">
        <v>27</v>
      </c>
      <c r="D110" s="10" t="s">
        <v>18</v>
      </c>
      <c r="E110" s="3">
        <v>1.7</v>
      </c>
      <c r="F110" s="12"/>
      <c r="G110" s="13">
        <f t="shared" si="6"/>
        <v>0</v>
      </c>
    </row>
    <row r="111" spans="2:7" ht="47" x14ac:dyDescent="0.4">
      <c r="B111" s="8">
        <v>6</v>
      </c>
      <c r="C111" s="10" t="s">
        <v>28</v>
      </c>
      <c r="D111" s="10" t="s">
        <v>20</v>
      </c>
      <c r="E111" s="3">
        <v>5.5</v>
      </c>
      <c r="F111" s="12"/>
      <c r="G111" s="13">
        <f t="shared" si="6"/>
        <v>0</v>
      </c>
    </row>
    <row r="112" spans="2:7" ht="47" x14ac:dyDescent="0.4">
      <c r="B112" s="8" t="s">
        <v>8</v>
      </c>
      <c r="C112" s="9" t="s">
        <v>29</v>
      </c>
      <c r="D112" s="10" t="s">
        <v>8</v>
      </c>
      <c r="E112" s="10" t="s">
        <v>8</v>
      </c>
      <c r="F112" s="10"/>
      <c r="G112" s="13"/>
    </row>
    <row r="113" spans="2:7" x14ac:dyDescent="0.4">
      <c r="B113" s="8">
        <v>7</v>
      </c>
      <c r="C113" s="10" t="s">
        <v>30</v>
      </c>
      <c r="D113" s="10" t="s">
        <v>31</v>
      </c>
      <c r="E113" s="3">
        <v>0.1</v>
      </c>
      <c r="F113" s="12"/>
      <c r="G113" s="13">
        <f t="shared" si="6"/>
        <v>0</v>
      </c>
    </row>
    <row r="114" spans="2:7" ht="47" x14ac:dyDescent="0.4">
      <c r="B114" s="8" t="s">
        <v>8</v>
      </c>
      <c r="C114" s="9" t="s">
        <v>32</v>
      </c>
      <c r="D114" s="10" t="s">
        <v>8</v>
      </c>
      <c r="E114" s="10" t="s">
        <v>8</v>
      </c>
      <c r="F114" s="10"/>
      <c r="G114" s="13"/>
    </row>
    <row r="115" spans="2:7" ht="19" x14ac:dyDescent="0.4">
      <c r="B115" s="8">
        <v>8</v>
      </c>
      <c r="C115" s="10" t="s">
        <v>33</v>
      </c>
      <c r="D115" s="10" t="s">
        <v>20</v>
      </c>
      <c r="E115" s="3">
        <v>12</v>
      </c>
      <c r="F115" s="12"/>
      <c r="G115" s="13">
        <f t="shared" si="6"/>
        <v>0</v>
      </c>
    </row>
    <row r="116" spans="2:7" x14ac:dyDescent="0.4">
      <c r="B116" s="8" t="s">
        <v>8</v>
      </c>
      <c r="C116" s="9" t="s">
        <v>34</v>
      </c>
      <c r="D116" s="10" t="s">
        <v>8</v>
      </c>
      <c r="E116" s="10" t="s">
        <v>8</v>
      </c>
      <c r="F116" s="10"/>
      <c r="G116" s="13"/>
    </row>
    <row r="117" spans="2:7" ht="62.5" x14ac:dyDescent="0.4">
      <c r="B117" s="8">
        <v>9</v>
      </c>
      <c r="C117" s="10" t="s">
        <v>35</v>
      </c>
      <c r="D117" s="10" t="s">
        <v>36</v>
      </c>
      <c r="E117" s="3">
        <v>13</v>
      </c>
      <c r="F117" s="12"/>
      <c r="G117" s="13">
        <f t="shared" si="6"/>
        <v>0</v>
      </c>
    </row>
    <row r="118" spans="2:7" ht="109" x14ac:dyDescent="0.4">
      <c r="B118" s="8">
        <v>10</v>
      </c>
      <c r="C118" s="10" t="s">
        <v>37</v>
      </c>
      <c r="D118" s="10" t="s">
        <v>36</v>
      </c>
      <c r="E118" s="3">
        <v>13</v>
      </c>
      <c r="F118" s="12"/>
      <c r="G118" s="13">
        <f t="shared" si="6"/>
        <v>0</v>
      </c>
    </row>
    <row r="119" spans="2:7" x14ac:dyDescent="0.4">
      <c r="B119" s="8" t="s">
        <v>8</v>
      </c>
      <c r="C119" s="9" t="s">
        <v>38</v>
      </c>
      <c r="D119" s="10" t="s">
        <v>8</v>
      </c>
      <c r="E119" s="3" t="s">
        <v>8</v>
      </c>
      <c r="F119" s="10"/>
      <c r="G119" s="13"/>
    </row>
    <row r="120" spans="2:7" ht="93.5" x14ac:dyDescent="0.4">
      <c r="B120" s="8" t="s">
        <v>8</v>
      </c>
      <c r="C120" s="15" t="s">
        <v>39</v>
      </c>
      <c r="D120" s="10" t="s">
        <v>8</v>
      </c>
      <c r="E120" s="3" t="s">
        <v>8</v>
      </c>
      <c r="F120" s="10"/>
      <c r="G120" s="13"/>
    </row>
    <row r="121" spans="2:7" ht="78" x14ac:dyDescent="0.4">
      <c r="B121" s="8">
        <v>11</v>
      </c>
      <c r="C121" s="3" t="s">
        <v>40</v>
      </c>
      <c r="D121" s="3" t="s">
        <v>31</v>
      </c>
      <c r="E121" s="3">
        <v>3</v>
      </c>
      <c r="F121" s="16"/>
      <c r="G121" s="13">
        <f t="shared" si="6"/>
        <v>0</v>
      </c>
    </row>
    <row r="122" spans="2:7" ht="62.5" x14ac:dyDescent="0.4">
      <c r="B122" s="8">
        <v>12</v>
      </c>
      <c r="C122" s="3" t="s">
        <v>41</v>
      </c>
      <c r="D122" s="3" t="s">
        <v>31</v>
      </c>
      <c r="E122" s="3">
        <v>3</v>
      </c>
      <c r="F122" s="16"/>
      <c r="G122" s="13">
        <f t="shared" si="6"/>
        <v>0</v>
      </c>
    </row>
    <row r="123" spans="2:7" x14ac:dyDescent="0.4">
      <c r="B123" s="8">
        <v>13</v>
      </c>
      <c r="C123" s="3" t="s">
        <v>42</v>
      </c>
      <c r="D123" s="10" t="s">
        <v>3</v>
      </c>
      <c r="E123" s="3">
        <v>30</v>
      </c>
      <c r="F123" s="12"/>
      <c r="G123" s="13">
        <f t="shared" si="6"/>
        <v>0</v>
      </c>
    </row>
    <row r="124" spans="2:7" x14ac:dyDescent="0.4">
      <c r="B124" s="8">
        <v>14</v>
      </c>
      <c r="C124" s="3" t="s">
        <v>43</v>
      </c>
      <c r="D124" s="10" t="s">
        <v>3</v>
      </c>
      <c r="E124" s="3">
        <v>20</v>
      </c>
      <c r="F124" s="12"/>
      <c r="G124" s="13">
        <f t="shared" si="6"/>
        <v>0</v>
      </c>
    </row>
    <row r="125" spans="2:7" x14ac:dyDescent="0.4">
      <c r="B125" s="8">
        <v>15</v>
      </c>
      <c r="C125" s="10" t="s">
        <v>44</v>
      </c>
      <c r="D125" s="10" t="s">
        <v>2</v>
      </c>
      <c r="E125" s="3">
        <v>6</v>
      </c>
      <c r="F125" s="12"/>
      <c r="G125" s="13">
        <f t="shared" si="6"/>
        <v>0</v>
      </c>
    </row>
    <row r="126" spans="2:7" x14ac:dyDescent="0.4">
      <c r="B126" s="8">
        <v>16</v>
      </c>
      <c r="C126" s="10" t="s">
        <v>45</v>
      </c>
      <c r="D126" s="10" t="s">
        <v>2</v>
      </c>
      <c r="E126" s="3">
        <v>2</v>
      </c>
      <c r="F126" s="12"/>
      <c r="G126" s="13">
        <f t="shared" si="6"/>
        <v>0</v>
      </c>
    </row>
    <row r="127" spans="2:7" x14ac:dyDescent="0.4">
      <c r="B127" s="8" t="s">
        <v>8</v>
      </c>
      <c r="C127" s="9" t="s">
        <v>46</v>
      </c>
      <c r="D127" s="10" t="s">
        <v>8</v>
      </c>
      <c r="E127" s="10" t="s">
        <v>8</v>
      </c>
      <c r="F127" s="10"/>
      <c r="G127" s="13"/>
    </row>
    <row r="128" spans="2:7" ht="62.5" x14ac:dyDescent="0.4">
      <c r="B128" s="8">
        <v>17</v>
      </c>
      <c r="C128" s="10" t="s">
        <v>47</v>
      </c>
      <c r="D128" s="10" t="s">
        <v>18</v>
      </c>
      <c r="E128" s="3">
        <v>1.2</v>
      </c>
      <c r="F128" s="12"/>
      <c r="G128" s="13">
        <f t="shared" si="6"/>
        <v>0</v>
      </c>
    </row>
    <row r="129" spans="2:7" ht="47" x14ac:dyDescent="0.4">
      <c r="B129" s="8" t="s">
        <v>8</v>
      </c>
      <c r="C129" s="9" t="s">
        <v>29</v>
      </c>
      <c r="D129" s="10" t="s">
        <v>8</v>
      </c>
      <c r="E129" s="3" t="s">
        <v>8</v>
      </c>
      <c r="F129" s="10"/>
      <c r="G129" s="13"/>
    </row>
    <row r="130" spans="2:7" ht="31.5" x14ac:dyDescent="0.4">
      <c r="B130" s="8">
        <v>18</v>
      </c>
      <c r="C130" s="10" t="s">
        <v>48</v>
      </c>
      <c r="D130" s="10" t="s">
        <v>49</v>
      </c>
      <c r="E130" s="3">
        <v>1</v>
      </c>
      <c r="F130" s="12"/>
      <c r="G130" s="13">
        <f t="shared" si="6"/>
        <v>0</v>
      </c>
    </row>
    <row r="131" spans="2:7" ht="16.5" thickBot="1" x14ac:dyDescent="0.45">
      <c r="B131" s="8">
        <v>19</v>
      </c>
      <c r="C131" s="10" t="s">
        <v>50</v>
      </c>
      <c r="D131" s="10" t="s">
        <v>1</v>
      </c>
      <c r="E131" s="3">
        <v>1</v>
      </c>
      <c r="F131" s="17"/>
      <c r="G131" s="13">
        <f t="shared" si="6"/>
        <v>0</v>
      </c>
    </row>
    <row r="132" spans="2:7" ht="16.5" thickBot="1" x14ac:dyDescent="0.45">
      <c r="B132" s="69" t="s">
        <v>8</v>
      </c>
      <c r="C132" s="70"/>
      <c r="D132" s="70"/>
      <c r="E132" s="70"/>
      <c r="F132" s="18" t="s">
        <v>8</v>
      </c>
      <c r="G132" s="19">
        <f>SUM(G102:G131)</f>
        <v>0</v>
      </c>
    </row>
    <row r="133" spans="2:7" x14ac:dyDescent="0.4">
      <c r="B133" s="63" t="s">
        <v>144</v>
      </c>
      <c r="C133" s="64"/>
      <c r="D133" s="64"/>
      <c r="E133" s="65"/>
      <c r="F133" s="4">
        <v>2</v>
      </c>
      <c r="G133" s="61">
        <f>G132*F133</f>
        <v>0</v>
      </c>
    </row>
    <row r="134" spans="2:7" x14ac:dyDescent="0.4">
      <c r="B134" s="107" t="s">
        <v>8</v>
      </c>
      <c r="C134" s="108"/>
      <c r="D134" s="108"/>
      <c r="E134" s="108"/>
      <c r="F134" s="108"/>
      <c r="G134" s="109"/>
    </row>
    <row r="135" spans="2:7" x14ac:dyDescent="0.4">
      <c r="B135" s="86" t="s">
        <v>145</v>
      </c>
      <c r="C135" s="87"/>
      <c r="D135" s="87"/>
      <c r="E135" s="87"/>
      <c r="F135" s="87"/>
      <c r="G135" s="88"/>
    </row>
    <row r="136" spans="2:7" ht="31" x14ac:dyDescent="0.4">
      <c r="B136" s="5" t="s">
        <v>10</v>
      </c>
      <c r="C136" s="6" t="s">
        <v>11</v>
      </c>
      <c r="D136" s="6" t="s">
        <v>12</v>
      </c>
      <c r="E136" s="6" t="s">
        <v>81</v>
      </c>
      <c r="F136" s="6" t="s">
        <v>146</v>
      </c>
      <c r="G136" s="7" t="s">
        <v>147</v>
      </c>
    </row>
    <row r="137" spans="2:7" ht="47" x14ac:dyDescent="0.4">
      <c r="B137" s="33">
        <v>1</v>
      </c>
      <c r="C137" s="3" t="s">
        <v>148</v>
      </c>
      <c r="D137" s="3" t="s">
        <v>31</v>
      </c>
      <c r="E137" s="3">
        <v>4</v>
      </c>
      <c r="F137" s="16"/>
      <c r="G137" s="34">
        <f>F137*E137</f>
        <v>0</v>
      </c>
    </row>
    <row r="138" spans="2:7" ht="47" x14ac:dyDescent="0.4">
      <c r="B138" s="33">
        <v>2</v>
      </c>
      <c r="C138" s="3" t="s">
        <v>149</v>
      </c>
      <c r="D138" s="3" t="s">
        <v>31</v>
      </c>
      <c r="E138" s="3">
        <v>4</v>
      </c>
      <c r="F138" s="16"/>
      <c r="G138" s="34">
        <f>F138*E138</f>
        <v>0</v>
      </c>
    </row>
    <row r="139" spans="2:7" ht="78" x14ac:dyDescent="0.4">
      <c r="B139" s="33">
        <v>3</v>
      </c>
      <c r="C139" s="3" t="s">
        <v>150</v>
      </c>
      <c r="D139" s="3" t="s">
        <v>89</v>
      </c>
      <c r="E139" s="3">
        <v>31</v>
      </c>
      <c r="F139" s="16"/>
      <c r="G139" s="34">
        <f>F139*E139</f>
        <v>0</v>
      </c>
    </row>
    <row r="140" spans="2:7" ht="31.5" x14ac:dyDescent="0.4">
      <c r="B140" s="33">
        <v>4</v>
      </c>
      <c r="C140" s="3" t="s">
        <v>151</v>
      </c>
      <c r="D140" s="3" t="s">
        <v>89</v>
      </c>
      <c r="E140" s="3">
        <v>8</v>
      </c>
      <c r="F140" s="16"/>
      <c r="G140" s="34">
        <f>F140*E140</f>
        <v>0</v>
      </c>
    </row>
    <row r="141" spans="2:7" ht="47" x14ac:dyDescent="0.4">
      <c r="B141" s="33">
        <v>5</v>
      </c>
      <c r="C141" s="3" t="s">
        <v>152</v>
      </c>
      <c r="D141" s="3" t="s">
        <v>3</v>
      </c>
      <c r="E141" s="3">
        <v>80</v>
      </c>
      <c r="F141" s="16"/>
      <c r="G141" s="34">
        <f t="shared" ref="G141:G145" si="7">F141*E141</f>
        <v>0</v>
      </c>
    </row>
    <row r="142" spans="2:7" ht="47" x14ac:dyDescent="0.4">
      <c r="B142" s="33">
        <v>6</v>
      </c>
      <c r="C142" s="3" t="s">
        <v>153</v>
      </c>
      <c r="D142" s="3" t="s">
        <v>3</v>
      </c>
      <c r="E142" s="3">
        <v>320</v>
      </c>
      <c r="F142" s="16"/>
      <c r="G142" s="34">
        <f t="shared" si="7"/>
        <v>0</v>
      </c>
    </row>
    <row r="143" spans="2:7" ht="47" x14ac:dyDescent="0.4">
      <c r="B143" s="33">
        <v>7</v>
      </c>
      <c r="C143" s="3" t="s">
        <v>154</v>
      </c>
      <c r="D143" s="3" t="s">
        <v>3</v>
      </c>
      <c r="E143" s="3">
        <v>80</v>
      </c>
      <c r="F143" s="16"/>
      <c r="G143" s="34">
        <f t="shared" si="7"/>
        <v>0</v>
      </c>
    </row>
    <row r="144" spans="2:7" ht="124.5" x14ac:dyDescent="0.4">
      <c r="B144" s="33">
        <v>8</v>
      </c>
      <c r="C144" s="3" t="s">
        <v>155</v>
      </c>
      <c r="D144" s="3" t="s">
        <v>89</v>
      </c>
      <c r="E144" s="3">
        <v>1</v>
      </c>
      <c r="F144" s="16"/>
      <c r="G144" s="34">
        <f t="shared" si="7"/>
        <v>0</v>
      </c>
    </row>
    <row r="145" spans="2:7" ht="62.5" x14ac:dyDescent="0.4">
      <c r="B145" s="33">
        <v>9</v>
      </c>
      <c r="C145" s="10" t="s">
        <v>156</v>
      </c>
      <c r="D145" s="3" t="s">
        <v>7</v>
      </c>
      <c r="E145" s="3">
        <v>1</v>
      </c>
      <c r="F145" s="16"/>
      <c r="G145" s="34">
        <f t="shared" si="7"/>
        <v>0</v>
      </c>
    </row>
    <row r="146" spans="2:7" ht="16.5" thickBot="1" x14ac:dyDescent="0.45">
      <c r="B146" s="86" t="s">
        <v>157</v>
      </c>
      <c r="C146" s="87"/>
      <c r="D146" s="87"/>
      <c r="E146" s="87"/>
      <c r="F146" s="89"/>
      <c r="G146" s="38">
        <f>SUM(G137:G145)</f>
        <v>0</v>
      </c>
    </row>
    <row r="147" spans="2:7" ht="16.5" thickBot="1" x14ac:dyDescent="0.45">
      <c r="B147" s="100" t="s">
        <v>8</v>
      </c>
      <c r="C147" s="101"/>
      <c r="D147" s="101"/>
      <c r="E147" s="101"/>
      <c r="F147" s="101"/>
      <c r="G147" s="102"/>
    </row>
    <row r="148" spans="2:7" ht="16.5" thickBot="1" x14ac:dyDescent="0.45">
      <c r="B148" s="110" t="s">
        <v>159</v>
      </c>
      <c r="C148" s="111"/>
      <c r="D148" s="111"/>
      <c r="E148" s="111"/>
      <c r="F148" s="112"/>
      <c r="G148" s="62">
        <f>G19+G32+G84+G97+G133+G146</f>
        <v>0</v>
      </c>
    </row>
  </sheetData>
  <mergeCells count="22">
    <mergeCell ref="B135:G135"/>
    <mergeCell ref="B146:F146"/>
    <mergeCell ref="B147:G147"/>
    <mergeCell ref="B148:F148"/>
    <mergeCell ref="B97:F97"/>
    <mergeCell ref="B98:G98"/>
    <mergeCell ref="B99:G99"/>
    <mergeCell ref="B132:E132"/>
    <mergeCell ref="B133:E133"/>
    <mergeCell ref="B134:G134"/>
    <mergeCell ref="B86:G86"/>
    <mergeCell ref="B1:G1"/>
    <mergeCell ref="B2:G2"/>
    <mergeCell ref="B19:F19"/>
    <mergeCell ref="B20:G20"/>
    <mergeCell ref="B21:G21"/>
    <mergeCell ref="C32:F32"/>
    <mergeCell ref="B34:G34"/>
    <mergeCell ref="B58:F58"/>
    <mergeCell ref="B80:F80"/>
    <mergeCell ref="B84:F84"/>
    <mergeCell ref="B85:G8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CA11_Tawfiiq Shallow Well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Hussein Abdirzack Mohamed</dc:creator>
  <cp:lastModifiedBy>Ibrahim Omar Khalif</cp:lastModifiedBy>
  <dcterms:created xsi:type="dcterms:W3CDTF">2025-03-11T08:42:48Z</dcterms:created>
  <dcterms:modified xsi:type="dcterms:W3CDTF">2025-03-13T08:55:39Z</dcterms:modified>
</cp:coreProperties>
</file>